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\\192.168.0.181\compartilhada\EDITAL DE PREGÃO 2024\PASTA TÉCNICA PREGÃO 040-2024\"/>
    </mc:Choice>
  </mc:AlternateContent>
  <xr:revisionPtr revIDLastSave="0" documentId="8_{7F31EC97-2641-408F-BC76-C6452B7665E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CPU" sheetId="5" r:id="rId1"/>
    <sheet name="INSUMOS" sheetId="9" r:id="rId2"/>
    <sheet name="ORÇAMENTO" sheetId="8" r:id="rId3"/>
    <sheet name="BDI" sheetId="6" r:id="rId4"/>
    <sheet name="MEMÓRIA DE CÁLCULO" sheetId="4" state="hidden" r:id="rId5"/>
    <sheet name="MEMORIAL DE CÁLCULO" sheetId="3" state="hidden" r:id="rId6"/>
  </sheets>
  <definedNames>
    <definedName name="_xlnm.Print_Area" localSheetId="0">CPU!$A$1:$J$25</definedName>
  </definedNames>
  <calcPr calcId="191029"/>
</workbook>
</file>

<file path=xl/calcChain.xml><?xml version="1.0" encoding="utf-8"?>
<calcChain xmlns="http://schemas.openxmlformats.org/spreadsheetml/2006/main">
  <c r="I25" i="8" l="1"/>
  <c r="I13" i="8"/>
  <c r="I15" i="8"/>
  <c r="F12" i="5" l="1"/>
  <c r="H12" i="5" s="1"/>
  <c r="H13" i="5" s="1"/>
  <c r="F23" i="8"/>
  <c r="I23" i="8" s="1"/>
  <c r="F21" i="8"/>
  <c r="I21" i="8" s="1"/>
  <c r="F19" i="8"/>
  <c r="I19" i="8" s="1"/>
  <c r="G23" i="5"/>
  <c r="G36" i="6"/>
  <c r="H19" i="5"/>
  <c r="F18" i="5"/>
  <c r="H18" i="5" s="1"/>
  <c r="H20" i="5" s="1"/>
  <c r="H15" i="5" l="1"/>
  <c r="H14" i="5"/>
  <c r="A37" i="4"/>
  <c r="A48" i="4"/>
  <c r="H16" i="5" l="1"/>
  <c r="H22" i="5" s="1"/>
  <c r="H23" i="5" s="1"/>
  <c r="H25" i="5" s="1"/>
  <c r="F17" i="8" s="1"/>
  <c r="I17" i="8" s="1"/>
  <c r="I26" i="8" s="1"/>
  <c r="I27" i="8" s="1"/>
  <c r="I28" i="8" s="1"/>
  <c r="A46" i="4"/>
  <c r="A45" i="4"/>
  <c r="A44" i="4"/>
  <c r="A43" i="4"/>
  <c r="A42" i="4"/>
  <c r="A41" i="4"/>
  <c r="A47" i="4"/>
  <c r="A36" i="4"/>
  <c r="A35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16" i="4"/>
  <c r="A15" i="4"/>
  <c r="A14" i="4"/>
  <c r="A13" i="4"/>
  <c r="A12" i="4"/>
  <c r="A11" i="4"/>
  <c r="A10" i="4"/>
  <c r="A9" i="4"/>
  <c r="A8" i="4"/>
  <c r="A6" i="4"/>
  <c r="A7" i="4"/>
  <c r="A5" i="4"/>
  <c r="A4" i="4"/>
  <c r="A3" i="4"/>
  <c r="A34" i="4" s="1"/>
  <c r="A17" i="4" l="1"/>
  <c r="A6" i="3" l="1"/>
  <c r="A9" i="3" l="1"/>
</calcChain>
</file>

<file path=xl/sharedStrings.xml><?xml version="1.0" encoding="utf-8"?>
<sst xmlns="http://schemas.openxmlformats.org/spreadsheetml/2006/main" count="195" uniqueCount="115">
  <si>
    <t>DESCRIÇÃO</t>
  </si>
  <si>
    <t>TOTAL</t>
  </si>
  <si>
    <t>UNID.</t>
  </si>
  <si>
    <t>UNIDADE</t>
  </si>
  <si>
    <t>QUANT.</t>
  </si>
  <si>
    <t>M2</t>
  </si>
  <si>
    <t>M3</t>
  </si>
  <si>
    <t>MEMORIAL GERAL</t>
  </si>
  <si>
    <t>TODOS OS MEMORIAIS FORAM CONFORME PLANILHA DA SEC. EDU. - EXCETO CAIXA D'ÁGUA</t>
  </si>
  <si>
    <t>PINTURA BARRADO</t>
  </si>
  <si>
    <t>BARRADO</t>
  </si>
  <si>
    <t xml:space="preserve">PISO DE CONCRETO </t>
  </si>
  <si>
    <t>M</t>
  </si>
  <si>
    <t>MEMÓRIA RODAPÉ (H=0,1M)</t>
  </si>
  <si>
    <t>PERÍMETRO EXTERNO</t>
  </si>
  <si>
    <t>SALA</t>
  </si>
  <si>
    <t>SECRETARIA/DIRETORIA</t>
  </si>
  <si>
    <t>DEPÓSITO COZINHA</t>
  </si>
  <si>
    <t>PARTE COZINHA</t>
  </si>
  <si>
    <t>ANEXO SALA</t>
  </si>
  <si>
    <t>MEMÓRIA PINTURA INTERNA TOTAL (H=0,1M)</t>
  </si>
  <si>
    <t>DML</t>
  </si>
  <si>
    <t>COZINHA</t>
  </si>
  <si>
    <t>PORTAS</t>
  </si>
  <si>
    <t>JANELAS</t>
  </si>
  <si>
    <t>MEMÓRIA PINTURA EXTERNA TOTAL (H=0,1M)</t>
  </si>
  <si>
    <t>WC'S</t>
  </si>
  <si>
    <t>PAREDE LATERAL ESQUERDA</t>
  </si>
  <si>
    <t>PAREDE FRONTAL ESQUERDA</t>
  </si>
  <si>
    <t>PAREDE FRONTAL DIREITA</t>
  </si>
  <si>
    <t>PAREDES FUNDOS</t>
  </si>
  <si>
    <t xml:space="preserve"> PREFEITURA MUNICIPAL DE ARAGUARI            </t>
  </si>
  <si>
    <t xml:space="preserve">UNIDADE </t>
  </si>
  <si>
    <t>CONSUMO</t>
  </si>
  <si>
    <t>CUSTO UNIT. (R$)</t>
  </si>
  <si>
    <t>TOTAL (R$)</t>
  </si>
  <si>
    <t>SUBTOTAL</t>
  </si>
  <si>
    <t>BENEFÍCIOS</t>
  </si>
  <si>
    <t>A</t>
  </si>
  <si>
    <t>TOTAL  A</t>
  </si>
  <si>
    <t>B</t>
  </si>
  <si>
    <t>TOTAL B</t>
  </si>
  <si>
    <t>BDI</t>
  </si>
  <si>
    <t>2.0</t>
  </si>
  <si>
    <t>CONSUMO HORAS</t>
  </si>
  <si>
    <t>Serviço: veiculo mensal</t>
  </si>
  <si>
    <t>CHP</t>
  </si>
  <si>
    <t>CAMINHONETE COM MOTOR A DIESEL, POTÊNCIA 180 CV, CABINE DUPLA, 4X4 - CHP DIURNO. AF_11/2015 - SINAPI 92138</t>
  </si>
  <si>
    <t>COMBUSTIVEL</t>
  </si>
  <si>
    <t xml:space="preserve">TOTAL A + B </t>
  </si>
  <si>
    <t>ÓLEO DIESEL - 4221 INSUMOS SINAPI</t>
  </si>
  <si>
    <t>MEDIA PONDERADA DAS KILOMETRAGENS</t>
  </si>
  <si>
    <t>CONSIDERANDO OS CEMITERIOS FORA DO PERIMETRO URBANO</t>
  </si>
  <si>
    <t>CALCULO DO BDI - SEM DESONERAÇÃO - SERVIÇOS</t>
  </si>
  <si>
    <t>Fórmula e parâmetros estabelecidos pelo Acórdão 2622/2013-TCU-Plenário</t>
  </si>
  <si>
    <t>CUSTOS INDIRETOS</t>
  </si>
  <si>
    <t>VALORES ADIMISSÍVEIS SEM JUSTIFICATIVAS</t>
  </si>
  <si>
    <t>ADOTADO:</t>
  </si>
  <si>
    <t>SIGLA:</t>
  </si>
  <si>
    <t>SUBTOTAIS:</t>
  </si>
  <si>
    <t>Administração Central</t>
  </si>
  <si>
    <t>De 5,29% à 7,93%</t>
  </si>
  <si>
    <t>Lucro Bruto</t>
  </si>
  <si>
    <t>De 8% à 9,51%</t>
  </si>
  <si>
    <t>Despesas Financeiras</t>
  </si>
  <si>
    <t>De 1,1% à 1,11%</t>
  </si>
  <si>
    <t>Seguros, Riscos e Garantias</t>
  </si>
  <si>
    <t>Seguro e Garantia</t>
  </si>
  <si>
    <t>De 0,25% à 0,56%</t>
  </si>
  <si>
    <t>Riscos</t>
  </si>
  <si>
    <t>De 1,00% à 1,97%</t>
  </si>
  <si>
    <t>Tributos</t>
  </si>
  <si>
    <t>Cofins</t>
  </si>
  <si>
    <t>De 3,00% à 3,00%</t>
  </si>
  <si>
    <t>PIS</t>
  </si>
  <si>
    <t>De 0,65% à 0,65%</t>
  </si>
  <si>
    <t>ISS</t>
  </si>
  <si>
    <t>FATOR DE DESONERAÇÃO (CPRB / INSS)</t>
  </si>
  <si>
    <t>De 0% (sem Desoneração) ou</t>
  </si>
  <si>
    <t>4,50% (com Desoneração)</t>
  </si>
  <si>
    <t>TOTAL (%) ==&gt;</t>
  </si>
  <si>
    <t>Taxa de ISS serviços = 3,00%</t>
  </si>
  <si>
    <t>AC</t>
  </si>
  <si>
    <t>L</t>
  </si>
  <si>
    <t>DF</t>
  </si>
  <si>
    <t>S e G</t>
  </si>
  <si>
    <t>R</t>
  </si>
  <si>
    <t>I</t>
  </si>
  <si>
    <t>ITEM:</t>
  </si>
  <si>
    <t>SERVIÇOS:</t>
  </si>
  <si>
    <t>QUANT. ESTIMADA (MÊS):</t>
  </si>
  <si>
    <t>TOTAL (R$):</t>
  </si>
  <si>
    <t>1.2</t>
  </si>
  <si>
    <t>TOTAL DOS SERVIÇOS</t>
  </si>
  <si>
    <t>PREÇO FINAL VEICULO / MÊS</t>
  </si>
  <si>
    <t>1.3</t>
  </si>
  <si>
    <t>1.4</t>
  </si>
  <si>
    <t>1.5</t>
  </si>
  <si>
    <t>LOCAÇÃO DE CONTAINER ESCRITORIO C/ BANHEIRO 6,20 X 2,20METROS - SETOP OUT/2023 ED 16348 - COM BDI</t>
  </si>
  <si>
    <t>LIGAÇÃO PROVISORIA DE ENERGIA PARA CONTAINER - SETOP OUT/2023 ED-16342 - COM BDI</t>
  </si>
  <si>
    <t>LIGAÇÃO PROVISORIA DE AGUA E ESGOTO PARA CONTAINER - SETOP OUT/2023 ED-16341 - COM BDI</t>
  </si>
  <si>
    <t>SECRETARIA MUNICIPAL DE INFRAESTRUTURA</t>
  </si>
  <si>
    <t>VEÍCULO REFERÊNCIA</t>
  </si>
  <si>
    <t>ORÇAMENTO DE REFERÊNCIA - 17/04/2024</t>
  </si>
  <si>
    <t>-</t>
  </si>
  <si>
    <t>QUANTID.:</t>
  </si>
  <si>
    <t>CUSTO UNITÁRIO</t>
  </si>
  <si>
    <t>PEDREIRO - MÊS</t>
  </si>
  <si>
    <t>SERVENTE - MÊS</t>
  </si>
  <si>
    <t>VEICULO - MÊS</t>
  </si>
  <si>
    <t>QUANT. ESTIMADA (HORAS / MÊS):</t>
  </si>
  <si>
    <t>EQUIPE DE SERVIÇOS</t>
  </si>
  <si>
    <t>PREÇO FINAL</t>
  </si>
  <si>
    <t xml:space="preserve">ADM LOCAL - 6,77% </t>
  </si>
  <si>
    <t>Objeto: Fornecimento de Mão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</si>
</sst>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R$&quot;\ #,##0.00"/>
    <numFmt numFmtId="165" formatCode="0.0000"/>
  </numFmts>
  <fonts count="5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onsolas"/>
      <family val="3"/>
    </font>
    <font>
      <b/>
      <sz val="10"/>
      <color rgb="FFFF0000"/>
      <name val="Consolas"/>
      <family val="3"/>
    </font>
    <font>
      <sz val="10"/>
      <color theme="0"/>
      <name val="Consolas"/>
      <family val="3"/>
    </font>
    <font>
      <b/>
      <sz val="10"/>
      <color theme="0"/>
      <name val="Consolas"/>
      <family val="3"/>
    </font>
    <font>
      <b/>
      <sz val="10"/>
      <color theme="1"/>
      <name val="Consolas"/>
      <family val="3"/>
    </font>
    <font>
      <b/>
      <sz val="20"/>
      <name val="Arial"/>
      <family val="2"/>
    </font>
    <font>
      <sz val="20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0"/>
      <name val="Arial"/>
      <family val="2"/>
    </font>
    <font>
      <b/>
      <sz val="16"/>
      <name val="Arial"/>
      <family val="2"/>
    </font>
    <font>
      <sz val="16"/>
      <color theme="1"/>
      <name val="Arial"/>
      <family val="2"/>
    </font>
    <font>
      <sz val="11"/>
      <color theme="1"/>
      <name val="Calibri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20"/>
      <color theme="8" tint="-0.499984740745262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Calibri"/>
      <family val="2"/>
    </font>
    <font>
      <b/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3.5"/>
      <color theme="1"/>
      <name val="Arial"/>
      <family val="2"/>
    </font>
    <font>
      <sz val="3"/>
      <color theme="1"/>
      <name val="Times New Roman"/>
      <family val="1"/>
    </font>
    <font>
      <b/>
      <sz val="10"/>
      <color theme="1"/>
      <name val="Arial"/>
      <family val="2"/>
    </font>
    <font>
      <sz val="9"/>
      <color theme="1"/>
      <name val="Times New Roman"/>
      <family val="1"/>
    </font>
    <font>
      <b/>
      <sz val="8"/>
      <color theme="1"/>
      <name val="Arial"/>
      <family val="2"/>
    </font>
    <font>
      <sz val="8"/>
      <color theme="1"/>
      <name val="Times New Roman"/>
      <family val="1"/>
    </font>
    <font>
      <b/>
      <sz val="9.5"/>
      <color rgb="FF000000"/>
      <name val="Arial"/>
      <family val="2"/>
    </font>
    <font>
      <sz val="9.5"/>
      <color rgb="FF000000"/>
      <name val="Arial"/>
      <family val="2"/>
    </font>
    <font>
      <sz val="9.5"/>
      <color theme="1"/>
      <name val="Arial"/>
      <family val="2"/>
    </font>
    <font>
      <sz val="9.5"/>
      <color rgb="FFFF0000"/>
      <name val="Arial"/>
      <family val="2"/>
    </font>
    <font>
      <b/>
      <sz val="9.5"/>
      <color rgb="FFFF0000"/>
      <name val="Arial"/>
      <family val="2"/>
    </font>
    <font>
      <sz val="4"/>
      <color theme="1"/>
      <name val="Times New Roman"/>
      <family val="1"/>
    </font>
    <font>
      <i/>
      <sz val="9.5"/>
      <color rgb="FF000000"/>
      <name val="Arial"/>
      <family val="2"/>
    </font>
    <font>
      <i/>
      <sz val="9.5"/>
      <color theme="1"/>
      <name val="Arial"/>
      <family val="2"/>
    </font>
    <font>
      <i/>
      <sz val="9.5"/>
      <color rgb="FFFF0000"/>
      <name val="Arial"/>
      <family val="2"/>
    </font>
    <font>
      <sz val="2"/>
      <color theme="1"/>
      <name val="Times New Roman"/>
      <family val="1"/>
    </font>
    <font>
      <sz val="8"/>
      <color theme="1"/>
      <name val="Arial"/>
      <family val="2"/>
    </font>
    <font>
      <sz val="10"/>
      <color theme="1"/>
      <name val="Times New Roman"/>
      <family val="1"/>
    </font>
    <font>
      <sz val="5"/>
      <color theme="1"/>
      <name val="Times New Roman"/>
      <family val="1"/>
    </font>
    <font>
      <b/>
      <sz val="14.5"/>
      <color theme="2"/>
      <name val="Arial"/>
      <family val="2"/>
    </font>
    <font>
      <sz val="8.5"/>
      <color theme="2"/>
      <name val="Times New Roman"/>
      <family val="1"/>
    </font>
    <font>
      <b/>
      <sz val="8.5"/>
      <color theme="2"/>
      <name val="Arial"/>
      <family val="2"/>
    </font>
    <font>
      <b/>
      <sz val="8"/>
      <color theme="2"/>
      <name val="Arial"/>
      <family val="2"/>
    </font>
    <font>
      <b/>
      <sz val="16"/>
      <color rgb="FF000000"/>
      <name val="Arial"/>
      <family val="2"/>
    </font>
    <font>
      <b/>
      <sz val="12"/>
      <color theme="2"/>
      <name val="Arial"/>
      <family val="2"/>
    </font>
    <font>
      <b/>
      <sz val="16"/>
      <color theme="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rgb="FF2E75B5"/>
      </patternFill>
    </fill>
    <fill>
      <patternFill patternType="solid">
        <fgColor theme="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EBEBE"/>
        <bgColor indexed="64"/>
      </patternFill>
    </fill>
  </fills>
  <borders count="5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rgb="FF000000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/>
      <diagonal/>
    </border>
    <border>
      <left/>
      <right style="medium">
        <color rgb="FFD3D3D3"/>
      </right>
      <top/>
      <bottom/>
      <diagonal/>
    </border>
    <border>
      <left style="medium">
        <color rgb="FFD3D3D3"/>
      </left>
      <right style="thick">
        <color rgb="FFFF0000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/>
      <diagonal/>
    </border>
    <border>
      <left style="medium">
        <color rgb="FFD3D3D3"/>
      </left>
      <right style="thick">
        <color rgb="FFFF0000"/>
      </right>
      <top style="medium">
        <color rgb="FFD3D3D3"/>
      </top>
      <bottom/>
      <diagonal/>
    </border>
    <border>
      <left style="medium">
        <color rgb="FFD3D3D3"/>
      </left>
      <right style="medium">
        <color rgb="FFD3D3D3"/>
      </right>
      <top/>
      <bottom style="medium">
        <color rgb="FF000000"/>
      </bottom>
      <diagonal/>
    </border>
    <border>
      <left/>
      <right style="medium">
        <color rgb="FFD3D3D3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D3D3D3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8">
    <xf numFmtId="0" fontId="0" fillId="0" borderId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9" fillId="0" borderId="2"/>
    <xf numFmtId="9" fontId="21" fillId="0" borderId="0" applyFont="0" applyFill="0" applyBorder="0" applyAlignment="0" applyProtection="0"/>
    <xf numFmtId="0" fontId="1" fillId="0" borderId="2"/>
    <xf numFmtId="43" fontId="22" fillId="0" borderId="2" applyFont="0" applyFill="0" applyBorder="0" applyAlignment="0" applyProtection="0"/>
    <xf numFmtId="0" fontId="23" fillId="0" borderId="2"/>
    <xf numFmtId="0" fontId="23" fillId="0" borderId="2"/>
    <xf numFmtId="0" fontId="23" fillId="0" borderId="2"/>
    <xf numFmtId="9" fontId="1" fillId="0" borderId="2" applyFont="0" applyFill="0" applyBorder="0" applyAlignment="0" applyProtection="0"/>
    <xf numFmtId="0" fontId="23" fillId="0" borderId="2"/>
    <xf numFmtId="0" fontId="23" fillId="0" borderId="2"/>
    <xf numFmtId="9" fontId="23" fillId="0" borderId="2" applyFont="0" applyFill="0" applyBorder="0" applyAlignment="0" applyProtection="0"/>
  </cellStyleXfs>
  <cellXfs count="180">
    <xf numFmtId="0" fontId="0" fillId="0" borderId="0" xfId="0"/>
    <xf numFmtId="164" fontId="6" fillId="0" borderId="0" xfId="0" applyNumberFormat="1" applyFont="1" applyAlignment="1">
      <alignment horizontal="center" vertical="center"/>
    </xf>
    <xf numFmtId="0" fontId="0" fillId="0" borderId="2" xfId="0" applyBorder="1"/>
    <xf numFmtId="0" fontId="6" fillId="0" borderId="2" xfId="0" applyFont="1" applyBorder="1"/>
    <xf numFmtId="2" fontId="0" fillId="0" borderId="0" xfId="0" applyNumberFormat="1"/>
    <xf numFmtId="0" fontId="7" fillId="4" borderId="0" xfId="0" applyFont="1" applyFill="1" applyAlignment="1">
      <alignment wrapText="1"/>
    </xf>
    <xf numFmtId="0" fontId="10" fillId="0" borderId="0" xfId="0" applyFont="1"/>
    <xf numFmtId="2" fontId="12" fillId="3" borderId="3" xfId="0" applyNumberFormat="1" applyFont="1" applyFill="1" applyBorder="1"/>
    <xf numFmtId="0" fontId="12" fillId="3" borderId="3" xfId="0" applyFont="1" applyFill="1" applyBorder="1"/>
    <xf numFmtId="0" fontId="13" fillId="3" borderId="3" xfId="0" applyFont="1" applyFill="1" applyBorder="1" applyAlignment="1">
      <alignment horizontal="center" vertical="center"/>
    </xf>
    <xf numFmtId="2" fontId="14" fillId="0" borderId="3" xfId="0" applyNumberFormat="1" applyFont="1" applyBorder="1"/>
    <xf numFmtId="0" fontId="14" fillId="0" borderId="3" xfId="0" applyFont="1" applyBorder="1"/>
    <xf numFmtId="0" fontId="11" fillId="3" borderId="3" xfId="0" applyFont="1" applyFill="1" applyBorder="1" applyAlignment="1">
      <alignment horizontal="center" vertical="center"/>
    </xf>
    <xf numFmtId="2" fontId="14" fillId="2" borderId="3" xfId="0" applyNumberFormat="1" applyFont="1" applyFill="1" applyBorder="1"/>
    <xf numFmtId="0" fontId="14" fillId="2" borderId="3" xfId="0" applyFont="1" applyFill="1" applyBorder="1"/>
    <xf numFmtId="164" fontId="18" fillId="6" borderId="1" xfId="0" applyNumberFormat="1" applyFont="1" applyFill="1" applyBorder="1" applyAlignment="1">
      <alignment horizontal="center" vertical="center"/>
    </xf>
    <xf numFmtId="0" fontId="25" fillId="0" borderId="3" xfId="0" applyFont="1" applyBorder="1"/>
    <xf numFmtId="2" fontId="25" fillId="0" borderId="3" xfId="0" applyNumberFormat="1" applyFont="1" applyBorder="1"/>
    <xf numFmtId="0" fontId="25" fillId="0" borderId="3" xfId="0" applyFont="1" applyBorder="1" applyAlignment="1">
      <alignment horizontal="right"/>
    </xf>
    <xf numFmtId="0" fontId="25" fillId="0" borderId="3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8" fillId="0" borderId="2" xfId="0" applyFont="1" applyBorder="1"/>
    <xf numFmtId="0" fontId="3" fillId="0" borderId="2" xfId="0" applyFont="1" applyBorder="1"/>
    <xf numFmtId="2" fontId="0" fillId="0" borderId="2" xfId="0" applyNumberFormat="1" applyBorder="1"/>
    <xf numFmtId="10" fontId="25" fillId="0" borderId="2" xfId="8" applyNumberFormat="1" applyFont="1" applyBorder="1" applyAlignment="1">
      <alignment horizontal="center" vertical="center"/>
    </xf>
    <xf numFmtId="165" fontId="25" fillId="0" borderId="3" xfId="0" applyNumberFormat="1" applyFont="1" applyBorder="1"/>
    <xf numFmtId="0" fontId="24" fillId="0" borderId="22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5" fillId="0" borderId="23" xfId="0" applyFont="1" applyBorder="1"/>
    <xf numFmtId="2" fontId="25" fillId="0" borderId="23" xfId="0" applyNumberFormat="1" applyFont="1" applyBorder="1"/>
    <xf numFmtId="0" fontId="25" fillId="0" borderId="24" xfId="0" applyFont="1" applyBorder="1"/>
    <xf numFmtId="0" fontId="7" fillId="0" borderId="25" xfId="0" applyFont="1" applyBorder="1"/>
    <xf numFmtId="0" fontId="0" fillId="0" borderId="26" xfId="0" applyBorder="1"/>
    <xf numFmtId="164" fontId="18" fillId="6" borderId="7" xfId="0" applyNumberFormat="1" applyFont="1" applyFill="1" applyBorder="1" applyAlignment="1">
      <alignment horizontal="center" vertical="center"/>
    </xf>
    <xf numFmtId="0" fontId="25" fillId="0" borderId="12" xfId="0" applyFont="1" applyBorder="1"/>
    <xf numFmtId="0" fontId="0" fillId="0" borderId="25" xfId="0" applyBorder="1"/>
    <xf numFmtId="4" fontId="26" fillId="0" borderId="12" xfId="0" applyNumberFormat="1" applyFont="1" applyBorder="1"/>
    <xf numFmtId="4" fontId="25" fillId="0" borderId="12" xfId="0" applyNumberFormat="1" applyFont="1" applyBorder="1"/>
    <xf numFmtId="4" fontId="27" fillId="0" borderId="12" xfId="0" applyNumberFormat="1" applyFont="1" applyBorder="1" applyAlignment="1">
      <alignment horizontal="right"/>
    </xf>
    <xf numFmtId="2" fontId="25" fillId="0" borderId="12" xfId="0" applyNumberFormat="1" applyFont="1" applyBorder="1"/>
    <xf numFmtId="0" fontId="0" fillId="0" borderId="8" xfId="0" applyBorder="1"/>
    <xf numFmtId="0" fontId="0" fillId="0" borderId="9" xfId="0" applyBorder="1"/>
    <xf numFmtId="164" fontId="18" fillId="6" borderId="2" xfId="0" applyNumberFormat="1" applyFont="1" applyFill="1" applyBorder="1" applyAlignment="1">
      <alignment horizontal="center" vertical="center" wrapText="1"/>
    </xf>
    <xf numFmtId="164" fontId="28" fillId="0" borderId="21" xfId="0" applyNumberFormat="1" applyFont="1" applyBorder="1" applyAlignment="1">
      <alignment horizontal="right"/>
    </xf>
    <xf numFmtId="0" fontId="29" fillId="0" borderId="35" xfId="0" applyFont="1" applyBorder="1" applyAlignment="1">
      <alignment vertical="center" wrapText="1"/>
    </xf>
    <xf numFmtId="0" fontId="29" fillId="0" borderId="36" xfId="0" applyFont="1" applyBorder="1" applyAlignment="1">
      <alignment vertical="center" wrapText="1"/>
    </xf>
    <xf numFmtId="0" fontId="33" fillId="0" borderId="37" xfId="0" applyFont="1" applyBorder="1" applyAlignment="1">
      <alignment vertical="center" wrapText="1"/>
    </xf>
    <xf numFmtId="0" fontId="33" fillId="0" borderId="38" xfId="0" applyFont="1" applyBorder="1" applyAlignment="1">
      <alignment vertical="center" wrapText="1"/>
    </xf>
    <xf numFmtId="0" fontId="35" fillId="0" borderId="40" xfId="0" applyFont="1" applyBorder="1" applyAlignment="1">
      <alignment vertical="center" wrapText="1"/>
    </xf>
    <xf numFmtId="0" fontId="34" fillId="0" borderId="38" xfId="0" applyFont="1" applyBorder="1" applyAlignment="1">
      <alignment horizontal="center" vertical="center" wrapText="1"/>
    </xf>
    <xf numFmtId="0" fontId="29" fillId="0" borderId="39" xfId="0" applyFont="1" applyBorder="1" applyAlignment="1">
      <alignment vertical="center" wrapText="1"/>
    </xf>
    <xf numFmtId="0" fontId="29" fillId="0" borderId="40" xfId="0" applyFont="1" applyBorder="1" applyAlignment="1">
      <alignment vertical="center" wrapText="1"/>
    </xf>
    <xf numFmtId="0" fontId="36" fillId="8" borderId="2" xfId="0" applyFont="1" applyFill="1" applyBorder="1" applyAlignment="1">
      <alignment vertical="center" wrapText="1"/>
    </xf>
    <xf numFmtId="0" fontId="37" fillId="8" borderId="2" xfId="0" applyFont="1" applyFill="1" applyBorder="1" applyAlignment="1">
      <alignment horizontal="center" vertical="center" wrapText="1"/>
    </xf>
    <xf numFmtId="10" fontId="36" fillId="8" borderId="2" xfId="0" applyNumberFormat="1" applyFont="1" applyFill="1" applyBorder="1" applyAlignment="1">
      <alignment horizontal="center" vertical="center" wrapText="1"/>
    </xf>
    <xf numFmtId="0" fontId="35" fillId="0" borderId="39" xfId="0" applyFont="1" applyBorder="1" applyAlignment="1">
      <alignment vertical="center" wrapText="1"/>
    </xf>
    <xf numFmtId="0" fontId="39" fillId="8" borderId="2" xfId="0" applyFont="1" applyFill="1" applyBorder="1" applyAlignment="1">
      <alignment horizontal="center" vertical="center" wrapText="1"/>
    </xf>
    <xf numFmtId="10" fontId="40" fillId="8" borderId="2" xfId="0" applyNumberFormat="1" applyFont="1" applyFill="1" applyBorder="1" applyAlignment="1">
      <alignment horizontal="center" vertical="center" wrapText="1"/>
    </xf>
    <xf numFmtId="0" fontId="41" fillId="0" borderId="39" xfId="0" applyFont="1" applyBorder="1" applyAlignment="1">
      <alignment vertical="center" wrapText="1"/>
    </xf>
    <xf numFmtId="0" fontId="41" fillId="0" borderId="40" xfId="0" applyFont="1" applyBorder="1" applyAlignment="1">
      <alignment vertical="center" wrapText="1"/>
    </xf>
    <xf numFmtId="0" fontId="42" fillId="8" borderId="2" xfId="0" applyFont="1" applyFill="1" applyBorder="1" applyAlignment="1">
      <alignment horizontal="left" vertical="center" wrapText="1" indent="1"/>
    </xf>
    <xf numFmtId="0" fontId="44" fillId="8" borderId="2" xfId="0" applyFont="1" applyFill="1" applyBorder="1" applyAlignment="1">
      <alignment horizontal="center" vertical="center" wrapText="1"/>
    </xf>
    <xf numFmtId="0" fontId="31" fillId="0" borderId="39" xfId="0" applyFont="1" applyBorder="1" applyAlignment="1">
      <alignment vertical="center" wrapText="1"/>
    </xf>
    <xf numFmtId="0" fontId="31" fillId="0" borderId="40" xfId="0" applyFont="1" applyBorder="1" applyAlignment="1">
      <alignment vertical="center" wrapText="1"/>
    </xf>
    <xf numFmtId="0" fontId="31" fillId="0" borderId="37" xfId="0" applyFont="1" applyBorder="1" applyAlignment="1">
      <alignment vertical="center" wrapText="1"/>
    </xf>
    <xf numFmtId="0" fontId="31" fillId="0" borderId="38" xfId="0" applyFont="1" applyBorder="1" applyAlignment="1">
      <alignment vertical="center" wrapText="1"/>
    </xf>
    <xf numFmtId="0" fontId="35" fillId="0" borderId="37" xfId="0" applyFont="1" applyBorder="1" applyAlignment="1">
      <alignment vertical="center" wrapText="1"/>
    </xf>
    <xf numFmtId="0" fontId="35" fillId="0" borderId="38" xfId="0" applyFont="1" applyBorder="1" applyAlignment="1">
      <alignment vertical="center" wrapText="1"/>
    </xf>
    <xf numFmtId="0" fontId="36" fillId="8" borderId="2" xfId="0" applyFont="1" applyFill="1" applyBorder="1" applyAlignment="1">
      <alignment horizontal="left" vertical="center" wrapText="1" indent="1"/>
    </xf>
    <xf numFmtId="0" fontId="33" fillId="8" borderId="2" xfId="0" applyFont="1" applyFill="1" applyBorder="1" applyAlignment="1">
      <alignment vertical="center" wrapText="1"/>
    </xf>
    <xf numFmtId="0" fontId="41" fillId="0" borderId="37" xfId="0" applyFont="1" applyBorder="1" applyAlignment="1">
      <alignment vertical="center" wrapText="1"/>
    </xf>
    <xf numFmtId="0" fontId="41" fillId="0" borderId="38" xfId="0" applyFont="1" applyBorder="1" applyAlignment="1">
      <alignment vertical="center" wrapText="1"/>
    </xf>
    <xf numFmtId="0" fontId="43" fillId="0" borderId="37" xfId="0" applyFont="1" applyBorder="1" applyAlignment="1">
      <alignment horizontal="left" vertical="center" wrapText="1" indent="1"/>
    </xf>
    <xf numFmtId="0" fontId="43" fillId="0" borderId="38" xfId="0" applyFont="1" applyBorder="1" applyAlignment="1">
      <alignment horizontal="center" vertical="center" wrapText="1"/>
    </xf>
    <xf numFmtId="10" fontId="43" fillId="0" borderId="38" xfId="0" applyNumberFormat="1" applyFont="1" applyBorder="1" applyAlignment="1">
      <alignment horizontal="center" vertical="center" wrapText="1"/>
    </xf>
    <xf numFmtId="0" fontId="45" fillId="0" borderId="37" xfId="0" applyFont="1" applyBorder="1" applyAlignment="1">
      <alignment vertical="center" wrapText="1"/>
    </xf>
    <xf numFmtId="0" fontId="45" fillId="0" borderId="38" xfId="0" applyFont="1" applyBorder="1" applyAlignment="1">
      <alignment vertical="center" wrapText="1"/>
    </xf>
    <xf numFmtId="0" fontId="38" fillId="0" borderId="40" xfId="0" applyFont="1" applyBorder="1" applyAlignment="1">
      <alignment horizontal="center" vertical="center" wrapText="1"/>
    </xf>
    <xf numFmtId="0" fontId="38" fillId="0" borderId="38" xfId="0" applyFont="1" applyBorder="1" applyAlignment="1">
      <alignment horizontal="center" vertical="center" wrapText="1"/>
    </xf>
    <xf numFmtId="0" fontId="36" fillId="9" borderId="2" xfId="0" applyFont="1" applyFill="1" applyBorder="1" applyAlignment="1">
      <alignment horizontal="left" vertical="center" wrapText="1" indent="1"/>
    </xf>
    <xf numFmtId="0" fontId="33" fillId="9" borderId="2" xfId="0" applyFont="1" applyFill="1" applyBorder="1" applyAlignment="1">
      <alignment vertical="center" wrapText="1"/>
    </xf>
    <xf numFmtId="0" fontId="46" fillId="0" borderId="38" xfId="0" applyFont="1" applyBorder="1" applyAlignment="1">
      <alignment horizontal="center" vertical="center" wrapText="1"/>
    </xf>
    <xf numFmtId="0" fontId="29" fillId="0" borderId="37" xfId="0" applyFont="1" applyBorder="1" applyAlignment="1">
      <alignment vertical="center" wrapText="1"/>
    </xf>
    <xf numFmtId="0" fontId="29" fillId="0" borderId="38" xfId="0" applyFont="1" applyBorder="1" applyAlignment="1">
      <alignment vertical="center" wrapText="1"/>
    </xf>
    <xf numFmtId="0" fontId="36" fillId="8" borderId="0" xfId="0" applyFont="1" applyFill="1" applyAlignment="1">
      <alignment horizontal="center" vertical="center" wrapText="1"/>
    </xf>
    <xf numFmtId="10" fontId="37" fillId="8" borderId="0" xfId="0" applyNumberFormat="1" applyFont="1" applyFill="1" applyAlignment="1">
      <alignment horizontal="center" vertical="center" wrapText="1"/>
    </xf>
    <xf numFmtId="10" fontId="39" fillId="8" borderId="0" xfId="0" applyNumberFormat="1" applyFont="1" applyFill="1" applyAlignment="1">
      <alignment horizontal="center" vertical="center" wrapText="1"/>
    </xf>
    <xf numFmtId="0" fontId="40" fillId="8" borderId="0" xfId="0" applyFont="1" applyFill="1" applyAlignment="1">
      <alignment horizontal="center" vertical="center" wrapText="1"/>
    </xf>
    <xf numFmtId="0" fontId="48" fillId="0" borderId="46" xfId="0" applyFont="1" applyBorder="1" applyAlignment="1">
      <alignment vertical="center" wrapText="1"/>
    </xf>
    <xf numFmtId="0" fontId="48" fillId="0" borderId="47" xfId="0" applyFont="1" applyBorder="1" applyAlignment="1">
      <alignment vertical="center" wrapText="1"/>
    </xf>
    <xf numFmtId="0" fontId="31" fillId="0" borderId="51" xfId="0" applyFont="1" applyBorder="1" applyAlignment="1">
      <alignment vertical="center" wrapText="1"/>
    </xf>
    <xf numFmtId="0" fontId="31" fillId="0" borderId="47" xfId="0" applyFont="1" applyBorder="1" applyAlignment="1">
      <alignment vertical="center" wrapText="1"/>
    </xf>
    <xf numFmtId="0" fontId="31" fillId="0" borderId="50" xfId="0" applyFont="1" applyBorder="1" applyAlignment="1">
      <alignment vertical="center" wrapText="1"/>
    </xf>
    <xf numFmtId="0" fontId="46" fillId="0" borderId="48" xfId="0" applyFont="1" applyBorder="1" applyAlignment="1">
      <alignment horizontal="center" vertical="center" wrapText="1"/>
    </xf>
    <xf numFmtId="0" fontId="46" fillId="0" borderId="50" xfId="0" applyFont="1" applyBorder="1" applyAlignment="1">
      <alignment vertical="center" wrapText="1"/>
    </xf>
    <xf numFmtId="0" fontId="46" fillId="0" borderId="50" xfId="0" applyFont="1" applyBorder="1" applyAlignment="1">
      <alignment horizontal="center" vertical="center" wrapText="1"/>
    </xf>
    <xf numFmtId="4" fontId="46" fillId="0" borderId="50" xfId="0" applyNumberFormat="1" applyFont="1" applyBorder="1" applyAlignment="1">
      <alignment horizontal="right" vertical="center" wrapText="1"/>
    </xf>
    <xf numFmtId="0" fontId="48" fillId="0" borderId="48" xfId="0" applyFont="1" applyBorder="1" applyAlignment="1">
      <alignment vertical="center" wrapText="1"/>
    </xf>
    <xf numFmtId="0" fontId="48" fillId="0" borderId="50" xfId="0" applyFont="1" applyBorder="1" applyAlignment="1">
      <alignment vertical="center" wrapText="1"/>
    </xf>
    <xf numFmtId="0" fontId="46" fillId="0" borderId="50" xfId="0" applyFont="1" applyBorder="1" applyAlignment="1">
      <alignment horizontal="left" vertical="center" wrapText="1"/>
    </xf>
    <xf numFmtId="2" fontId="46" fillId="0" borderId="50" xfId="0" applyNumberFormat="1" applyFont="1" applyBorder="1" applyAlignment="1">
      <alignment horizontal="right" vertical="center" wrapText="1"/>
    </xf>
    <xf numFmtId="2" fontId="48" fillId="0" borderId="50" xfId="0" applyNumberFormat="1" applyFont="1" applyBorder="1" applyAlignment="1">
      <alignment vertical="center" wrapText="1"/>
    </xf>
    <xf numFmtId="0" fontId="50" fillId="7" borderId="49" xfId="0" applyFont="1" applyFill="1" applyBorder="1" applyAlignment="1">
      <alignment horizontal="center" vertical="center" wrapText="1"/>
    </xf>
    <xf numFmtId="0" fontId="50" fillId="7" borderId="20" xfId="0" applyFont="1" applyFill="1" applyBorder="1" applyAlignment="1">
      <alignment horizontal="center" vertical="center" wrapText="1"/>
    </xf>
    <xf numFmtId="0" fontId="51" fillId="7" borderId="48" xfId="0" applyFont="1" applyFill="1" applyBorder="1" applyAlignment="1">
      <alignment horizontal="center" vertical="center" wrapText="1"/>
    </xf>
    <xf numFmtId="0" fontId="51" fillId="7" borderId="50" xfId="0" applyFont="1" applyFill="1" applyBorder="1" applyAlignment="1">
      <alignment horizontal="center" vertical="center" wrapText="1"/>
    </xf>
    <xf numFmtId="0" fontId="52" fillId="7" borderId="48" xfId="0" applyFont="1" applyFill="1" applyBorder="1" applyAlignment="1">
      <alignment horizontal="center" vertical="center" wrapText="1"/>
    </xf>
    <xf numFmtId="10" fontId="53" fillId="9" borderId="2" xfId="0" applyNumberFormat="1" applyFont="1" applyFill="1" applyBorder="1" applyAlignment="1">
      <alignment horizontal="center" vertical="center" wrapText="1"/>
    </xf>
    <xf numFmtId="4" fontId="54" fillId="7" borderId="50" xfId="0" applyNumberFormat="1" applyFont="1" applyFill="1" applyBorder="1" applyAlignment="1">
      <alignment horizontal="right" vertical="center" wrapText="1"/>
    </xf>
    <xf numFmtId="0" fontId="52" fillId="7" borderId="50" xfId="0" applyFont="1" applyFill="1" applyBorder="1" applyAlignment="1">
      <alignment horizontal="center" vertical="center" wrapText="1"/>
    </xf>
    <xf numFmtId="10" fontId="52" fillId="7" borderId="50" xfId="8" applyNumberFormat="1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164" fontId="18" fillId="6" borderId="27" xfId="0" applyNumberFormat="1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0" fillId="0" borderId="29" xfId="0" applyBorder="1"/>
    <xf numFmtId="0" fontId="0" fillId="0" borderId="34" xfId="0" applyBorder="1"/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5" fillId="0" borderId="32" xfId="0" applyFont="1" applyBorder="1"/>
    <xf numFmtId="0" fontId="25" fillId="0" borderId="11" xfId="0" applyFont="1" applyBorder="1"/>
    <xf numFmtId="0" fontId="25" fillId="0" borderId="33" xfId="0" applyFont="1" applyBorder="1"/>
    <xf numFmtId="0" fontId="25" fillId="0" borderId="32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0" fillId="0" borderId="30" xfId="0" applyBorder="1"/>
    <xf numFmtId="0" fontId="25" fillId="0" borderId="3" xfId="0" applyFont="1" applyBorder="1" applyAlignment="1">
      <alignment horizontal="center" vertical="center"/>
    </xf>
    <xf numFmtId="0" fontId="35" fillId="0" borderId="53" xfId="0" applyFont="1" applyBorder="1" applyAlignment="1">
      <alignment vertical="center" wrapText="1"/>
    </xf>
    <xf numFmtId="0" fontId="0" fillId="0" borderId="55" xfId="0" applyBorder="1" applyAlignment="1">
      <alignment vertical="center" wrapText="1"/>
    </xf>
    <xf numFmtId="0" fontId="52" fillId="7" borderId="53" xfId="0" applyFont="1" applyFill="1" applyBorder="1" applyAlignment="1">
      <alignment horizontal="center" vertical="center" wrapText="1"/>
    </xf>
    <xf numFmtId="0" fontId="52" fillId="7" borderId="54" xfId="0" applyFont="1" applyFill="1" applyBorder="1" applyAlignment="1">
      <alignment horizontal="center" vertical="center" wrapText="1"/>
    </xf>
    <xf numFmtId="0" fontId="52" fillId="7" borderId="55" xfId="0" applyFont="1" applyFill="1" applyBorder="1" applyAlignment="1">
      <alignment horizontal="center" vertical="center" wrapText="1"/>
    </xf>
    <xf numFmtId="0" fontId="55" fillId="7" borderId="53" xfId="0" applyFont="1" applyFill="1" applyBorder="1" applyAlignment="1">
      <alignment horizontal="center" vertical="center" wrapText="1"/>
    </xf>
    <xf numFmtId="0" fontId="55" fillId="7" borderId="54" xfId="0" applyFont="1" applyFill="1" applyBorder="1" applyAlignment="1">
      <alignment horizontal="center" vertical="center" wrapText="1"/>
    </xf>
    <xf numFmtId="0" fontId="55" fillId="7" borderId="55" xfId="0" applyFont="1" applyFill="1" applyBorder="1" applyAlignment="1">
      <alignment horizontal="center" vertical="center" wrapText="1"/>
    </xf>
    <xf numFmtId="0" fontId="49" fillId="7" borderId="42" xfId="0" applyFont="1" applyFill="1" applyBorder="1" applyAlignment="1">
      <alignment horizontal="center" vertical="center" wrapText="1"/>
    </xf>
    <xf numFmtId="0" fontId="49" fillId="7" borderId="43" xfId="0" applyFont="1" applyFill="1" applyBorder="1" applyAlignment="1">
      <alignment horizontal="center" vertical="center" wrapText="1"/>
    </xf>
    <xf numFmtId="0" fontId="49" fillId="7" borderId="36" xfId="0" applyFont="1" applyFill="1" applyBorder="1" applyAlignment="1">
      <alignment horizontal="center" vertical="center" wrapText="1"/>
    </xf>
    <xf numFmtId="0" fontId="32" fillId="0" borderId="42" xfId="0" applyFont="1" applyBorder="1" applyAlignment="1">
      <alignment vertical="center" wrapText="1"/>
    </xf>
    <xf numFmtId="0" fontId="32" fillId="0" borderId="43" xfId="0" applyFont="1" applyBorder="1" applyAlignment="1">
      <alignment vertical="center" wrapText="1"/>
    </xf>
    <xf numFmtId="0" fontId="32" fillId="0" borderId="36" xfId="0" applyFont="1" applyBorder="1" applyAlignment="1">
      <alignment vertical="center" wrapText="1"/>
    </xf>
    <xf numFmtId="0" fontId="51" fillId="7" borderId="52" xfId="0" applyFont="1" applyFill="1" applyBorder="1" applyAlignment="1">
      <alignment horizontal="center" vertical="center" wrapText="1"/>
    </xf>
    <xf numFmtId="0" fontId="51" fillId="7" borderId="48" xfId="0" applyFont="1" applyFill="1" applyBorder="1" applyAlignment="1">
      <alignment horizontal="center" vertical="center" wrapText="1"/>
    </xf>
    <xf numFmtId="0" fontId="36" fillId="8" borderId="0" xfId="0" applyFont="1" applyFill="1" applyAlignment="1">
      <alignment vertical="center" wrapText="1"/>
    </xf>
    <xf numFmtId="0" fontId="30" fillId="0" borderId="42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 wrapText="1"/>
    </xf>
    <xf numFmtId="0" fontId="31" fillId="0" borderId="42" xfId="0" applyFont="1" applyBorder="1" applyAlignment="1">
      <alignment vertical="center" wrapText="1"/>
    </xf>
    <xf numFmtId="0" fontId="31" fillId="0" borderId="43" xfId="0" applyFont="1" applyBorder="1" applyAlignment="1">
      <alignment vertical="center" wrapText="1"/>
    </xf>
    <xf numFmtId="0" fontId="31" fillId="0" borderId="36" xfId="0" applyFont="1" applyBorder="1" applyAlignment="1">
      <alignment vertical="center" wrapText="1"/>
    </xf>
    <xf numFmtId="0" fontId="32" fillId="0" borderId="42" xfId="0" applyFont="1" applyBorder="1" applyAlignment="1">
      <alignment horizontal="left" vertical="center" wrapText="1" indent="7"/>
    </xf>
    <xf numFmtId="0" fontId="32" fillId="0" borderId="43" xfId="0" applyFont="1" applyBorder="1" applyAlignment="1">
      <alignment horizontal="left" vertical="center" wrapText="1" indent="7"/>
    </xf>
    <xf numFmtId="0" fontId="32" fillId="0" borderId="36" xfId="0" applyFont="1" applyBorder="1" applyAlignment="1">
      <alignment horizontal="left" vertical="center" wrapText="1" indent="7"/>
    </xf>
    <xf numFmtId="0" fontId="17" fillId="0" borderId="44" xfId="0" applyFont="1" applyBorder="1" applyAlignment="1">
      <alignment horizontal="left" vertical="center" wrapText="1" indent="3"/>
    </xf>
    <xf numFmtId="0" fontId="17" fillId="0" borderId="37" xfId="0" applyFont="1" applyBorder="1" applyAlignment="1">
      <alignment horizontal="left" vertical="center" wrapText="1" indent="3"/>
    </xf>
    <xf numFmtId="0" fontId="34" fillId="0" borderId="44" xfId="0" applyFont="1" applyBorder="1" applyAlignment="1">
      <alignment horizontal="center" vertical="center" wrapText="1"/>
    </xf>
    <xf numFmtId="0" fontId="34" fillId="0" borderId="37" xfId="0" applyFont="1" applyBorder="1" applyAlignment="1">
      <alignment horizontal="center" vertical="center" wrapText="1"/>
    </xf>
    <xf numFmtId="0" fontId="47" fillId="0" borderId="42" xfId="0" applyFont="1" applyBorder="1" applyAlignment="1">
      <alignment vertical="top" wrapText="1"/>
    </xf>
    <xf numFmtId="0" fontId="47" fillId="0" borderId="43" xfId="0" applyFont="1" applyBorder="1" applyAlignment="1">
      <alignment vertical="top" wrapText="1"/>
    </xf>
    <xf numFmtId="0" fontId="47" fillId="0" borderId="36" xfId="0" applyFont="1" applyBorder="1" applyAlignment="1">
      <alignment vertical="top" wrapText="1"/>
    </xf>
    <xf numFmtId="0" fontId="46" fillId="0" borderId="45" xfId="0" applyFont="1" applyBorder="1" applyAlignment="1">
      <alignment horizontal="left" vertical="center" wrapText="1" indent="1"/>
    </xf>
    <xf numFmtId="0" fontId="46" fillId="0" borderId="41" xfId="0" applyFont="1" applyBorder="1" applyAlignment="1">
      <alignment horizontal="left" vertical="center" wrapText="1" indent="1"/>
    </xf>
    <xf numFmtId="9" fontId="38" fillId="0" borderId="44" xfId="0" applyNumberFormat="1" applyFont="1" applyBorder="1" applyAlignment="1">
      <alignment horizontal="center" vertical="center" wrapText="1"/>
    </xf>
    <xf numFmtId="9" fontId="38" fillId="0" borderId="37" xfId="0" applyNumberFormat="1" applyFont="1" applyBorder="1" applyAlignment="1">
      <alignment horizontal="center" vertical="center" wrapText="1"/>
    </xf>
    <xf numFmtId="0" fontId="33" fillId="0" borderId="44" xfId="0" applyFont="1" applyBorder="1" applyAlignment="1">
      <alignment vertical="center" wrapText="1"/>
    </xf>
    <xf numFmtId="0" fontId="33" fillId="0" borderId="37" xfId="0" applyFont="1" applyBorder="1" applyAlignment="1">
      <alignment vertical="center" wrapText="1"/>
    </xf>
    <xf numFmtId="0" fontId="36" fillId="9" borderId="0" xfId="0" applyFont="1" applyFill="1" applyAlignment="1">
      <alignment horizontal="left" vertical="center" wrapText="1" indent="2"/>
    </xf>
    <xf numFmtId="0" fontId="11" fillId="3" borderId="3" xfId="0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 wrapText="1"/>
    </xf>
  </cellXfs>
  <cellStyles count="18">
    <cellStyle name="Normal" xfId="0" builtinId="0"/>
    <cellStyle name="Normal 11 2" xfId="16" xr:uid="{6DED96E1-8C3C-449B-B6CE-42C1CB149C67}"/>
    <cellStyle name="Normal 11 2 2" xfId="5" xr:uid="{00000000-0005-0000-0000-000001000000}"/>
    <cellStyle name="Normal 11 2 2 2" xfId="6" xr:uid="{00000000-0005-0000-0000-000002000000}"/>
    <cellStyle name="Normal 13" xfId="4" xr:uid="{00000000-0005-0000-0000-000003000000}"/>
    <cellStyle name="Normal 14" xfId="7" xr:uid="{00000000-0005-0000-0000-000004000000}"/>
    <cellStyle name="Normal 161" xfId="12" xr:uid="{68210C83-5CAF-4F5A-97E2-ED71C5357A5A}"/>
    <cellStyle name="Normal 2" xfId="11" xr:uid="{2A769D93-3AC1-4608-9822-3F2436A11529}"/>
    <cellStyle name="Normal 2 2 2" xfId="15" xr:uid="{22178FC5-ED1D-4AB3-A8A4-2302FD46ADAB}"/>
    <cellStyle name="Normal 3" xfId="9" xr:uid="{84A3C4E2-57F2-41DB-BE22-0AEAAD104DE0}"/>
    <cellStyle name="Normal 73" xfId="13" xr:uid="{DA3032FE-4AC0-497B-BCC4-AEEC24FA5D3E}"/>
    <cellStyle name="Porcentagem" xfId="8" builtinId="5"/>
    <cellStyle name="Porcentagem 2" xfId="17" xr:uid="{A65A62CD-0ED0-4BFB-B5DB-24F3B1613322}"/>
    <cellStyle name="Porcentagem 3" xfId="14" xr:uid="{13A14FA6-0D12-49F0-95A7-0FF146A79065}"/>
    <cellStyle name="Vírgula 2 2" xfId="10" xr:uid="{EC58684C-5E04-43C9-A103-976FB268B378}"/>
    <cellStyle name="Vírgula 3" xfId="1" xr:uid="{00000000-0005-0000-0000-000005000000}"/>
    <cellStyle name="Vírgula 3 2 2" xfId="2" xr:uid="{00000000-0005-0000-0000-000006000000}"/>
    <cellStyle name="Vírgula 3 2 2 4" xfId="3" xr:uid="{00000000-0005-0000-0000-000007000000}"/>
  </cellStyles>
  <dxfs count="0"/>
  <tableStyles count="0" defaultTableStyle="TableStyleMedium2" defaultPivotStyle="PivotStyleLight16"/>
  <colors>
    <mruColors>
      <color rgb="FF0B004C"/>
      <color rgb="FFFE3600"/>
      <color rgb="FFFF5C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391886</xdr:colOff>
      <xdr:row>0</xdr:row>
      <xdr:rowOff>7095</xdr:rowOff>
    </xdr:from>
    <xdr:to>
      <xdr:col>3</xdr:col>
      <xdr:colOff>293914</xdr:colOff>
      <xdr:row>1</xdr:row>
      <xdr:rowOff>576941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97586CA-301E-41F6-8F19-064CA80341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0690"/>
        <a:stretch/>
      </xdr:blipFill>
      <xdr:spPr bwMode="auto">
        <a:xfrm>
          <a:off x="391886" y="7095"/>
          <a:ext cx="3150053" cy="100799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33</xdr:col>
      <xdr:colOff>77077</xdr:colOff>
      <xdr:row>8</xdr:row>
      <xdr:rowOff>63500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73296C-E358-B509-9B6C-0C44FFCB4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22125" y="3492499"/>
          <a:ext cx="20476452" cy="1095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18</xdr:col>
      <xdr:colOff>589181</xdr:colOff>
      <xdr:row>12</xdr:row>
      <xdr:rowOff>9429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211B25A-81AF-9846-CC7D-DCF8D6F69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81000"/>
          <a:ext cx="10952381" cy="7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9525</xdr:rowOff>
    </xdr:from>
    <xdr:to>
      <xdr:col>19</xdr:col>
      <xdr:colOff>17676</xdr:colOff>
      <xdr:row>22</xdr:row>
      <xdr:rowOff>133096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2DD250D-BD9A-F239-99EA-4ABC330B7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152525"/>
          <a:ext cx="10990476" cy="20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19</xdr:col>
      <xdr:colOff>27200</xdr:colOff>
      <xdr:row>38</xdr:row>
      <xdr:rowOff>113976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487F746-7FEF-7EB3-8B8D-8874DD794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3810000"/>
          <a:ext cx="11000000" cy="25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18</xdr:col>
      <xdr:colOff>608228</xdr:colOff>
      <xdr:row>55</xdr:row>
      <xdr:rowOff>123476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A4D4A15-0EB6-1E87-F2F8-3A54F6E48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7048500"/>
          <a:ext cx="10971428" cy="27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19</xdr:col>
      <xdr:colOff>36724</xdr:colOff>
      <xdr:row>7</xdr:row>
      <xdr:rowOff>95071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8B57360B-BE25-4BB4-AD75-7FDF33342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0"/>
          <a:ext cx="11009524" cy="14285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</xdr:row>
      <xdr:rowOff>0</xdr:rowOff>
    </xdr:from>
    <xdr:to>
      <xdr:col>7</xdr:col>
      <xdr:colOff>57150</xdr:colOff>
      <xdr:row>43</xdr:row>
      <xdr:rowOff>9525</xdr:rowOff>
    </xdr:to>
    <xdr:pic>
      <xdr:nvPicPr>
        <xdr:cNvPr id="2" name="Image 208">
          <a:extLst>
            <a:ext uri="{FF2B5EF4-FFF2-40B4-BE49-F238E27FC236}">
              <a16:creationId xmlns:a16="http://schemas.microsoft.com/office/drawing/2014/main" id="{9C76D197-A0A8-811E-FCCC-24801A10A78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2125325"/>
          <a:ext cx="5648325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2</xdr:row>
      <xdr:rowOff>57150</xdr:rowOff>
    </xdr:from>
    <xdr:to>
      <xdr:col>8</xdr:col>
      <xdr:colOff>362585</xdr:colOff>
      <xdr:row>2</xdr:row>
      <xdr:rowOff>73660</xdr:rowOff>
    </xdr:to>
    <xdr:grpSp>
      <xdr:nvGrpSpPr>
        <xdr:cNvPr id="3" name="Group 206">
          <a:extLst>
            <a:ext uri="{FF2B5EF4-FFF2-40B4-BE49-F238E27FC236}">
              <a16:creationId xmlns:a16="http://schemas.microsoft.com/office/drawing/2014/main" id="{EE93DEF4-749C-848C-A8A4-6DD157120DEB}"/>
            </a:ext>
          </a:extLst>
        </xdr:cNvPr>
        <xdr:cNvGrpSpPr>
          <a:grpSpLocks/>
        </xdr:cNvGrpSpPr>
      </xdr:nvGrpSpPr>
      <xdr:grpSpPr>
        <a:xfrm>
          <a:off x="707571" y="451757"/>
          <a:ext cx="7275014" cy="16510"/>
          <a:chOff x="0" y="0"/>
          <a:chExt cx="4534535" cy="16510"/>
        </a:xfrm>
      </xdr:grpSpPr>
      <xdr:pic>
        <xdr:nvPicPr>
          <xdr:cNvPr id="4" name="Image 207">
            <a:extLst>
              <a:ext uri="{FF2B5EF4-FFF2-40B4-BE49-F238E27FC236}">
                <a16:creationId xmlns:a16="http://schemas.microsoft.com/office/drawing/2014/main" id="{C28B3FAA-F4F0-DE77-0734-82F5F0E9D0B3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0" y="0"/>
            <a:ext cx="4590577" cy="1657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16766-DC62-437C-B55E-46C48B835143}">
  <sheetPr codeName="Planilha2">
    <pageSetUpPr fitToPage="1"/>
  </sheetPr>
  <dimension ref="A1:Y923"/>
  <sheetViews>
    <sheetView view="pageBreakPreview" topLeftCell="A7" zoomScale="60" zoomScaleNormal="60" workbookViewId="0">
      <selection activeCell="C45" sqref="C45"/>
    </sheetView>
  </sheetViews>
  <sheetFormatPr defaultColWidth="14.42578125" defaultRowHeight="15" customHeight="1" x14ac:dyDescent="0.25"/>
  <cols>
    <col min="1" max="1" width="9.28515625" customWidth="1"/>
    <col min="2" max="2" width="19" bestFit="1" customWidth="1"/>
    <col min="3" max="3" width="20.42578125" customWidth="1"/>
    <col min="4" max="4" width="118.7109375" customWidth="1"/>
    <col min="5" max="5" width="20.85546875" bestFit="1" customWidth="1"/>
    <col min="6" max="6" width="22.5703125" style="4" bestFit="1" customWidth="1"/>
    <col min="7" max="7" width="36.7109375" bestFit="1" customWidth="1"/>
    <col min="8" max="8" width="29" bestFit="1" customWidth="1"/>
    <col min="9" max="9" width="19" style="4" customWidth="1"/>
    <col min="10" max="10" width="73.42578125" customWidth="1"/>
    <col min="11" max="11" width="20.7109375" customWidth="1"/>
    <col min="12" max="17" width="8.7109375" customWidth="1"/>
  </cols>
  <sheetData>
    <row r="1" spans="1:25" ht="34.5" customHeight="1" x14ac:dyDescent="0.25">
      <c r="A1" s="111" t="s">
        <v>31</v>
      </c>
      <c r="B1" s="112"/>
      <c r="C1" s="112"/>
      <c r="D1" s="112"/>
      <c r="E1" s="112"/>
      <c r="F1" s="112"/>
      <c r="G1" s="112"/>
      <c r="H1" s="112"/>
      <c r="I1" s="112"/>
      <c r="J1" s="11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48.75" customHeight="1" thickBot="1" x14ac:dyDescent="0.3">
      <c r="A2" s="114" t="s">
        <v>101</v>
      </c>
      <c r="B2" s="115"/>
      <c r="C2" s="115"/>
      <c r="D2" s="115"/>
      <c r="E2" s="115"/>
      <c r="F2" s="115"/>
      <c r="G2" s="115"/>
      <c r="H2" s="115"/>
      <c r="I2" s="115"/>
      <c r="J2" s="116"/>
      <c r="K2" s="3"/>
      <c r="L2" s="3"/>
      <c r="M2" s="3"/>
      <c r="N2" s="3"/>
      <c r="O2" s="3"/>
      <c r="P2" s="3"/>
      <c r="Q2" s="3"/>
      <c r="R2" s="2"/>
      <c r="S2" s="2"/>
      <c r="T2" s="2"/>
      <c r="U2" s="2"/>
      <c r="V2" s="2"/>
      <c r="W2" s="2"/>
      <c r="X2" s="2"/>
      <c r="Y2" s="2"/>
    </row>
    <row r="3" spans="1:25" ht="109.5" customHeight="1" x14ac:dyDescent="0.25">
      <c r="J3" s="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75" customHeight="1" x14ac:dyDescent="0.25">
      <c r="F4"/>
      <c r="I4"/>
    </row>
    <row r="5" spans="1:25" ht="15.75" customHeight="1" x14ac:dyDescent="0.25">
      <c r="F5"/>
      <c r="I5"/>
    </row>
    <row r="6" spans="1:25" ht="15.75" customHeight="1" x14ac:dyDescent="0.25">
      <c r="F6"/>
      <c r="I6"/>
    </row>
    <row r="7" spans="1:25" ht="15.75" customHeight="1" x14ac:dyDescent="0.25">
      <c r="F7"/>
      <c r="I7"/>
    </row>
    <row r="8" spans="1:25" ht="15.75" customHeight="1" thickBot="1" x14ac:dyDescent="0.3">
      <c r="F8"/>
      <c r="I8"/>
    </row>
    <row r="9" spans="1:25" ht="39.950000000000003" customHeight="1" x14ac:dyDescent="0.4">
      <c r="C9" s="26" t="s">
        <v>43</v>
      </c>
      <c r="D9" s="27" t="s">
        <v>45</v>
      </c>
      <c r="E9" s="28"/>
      <c r="F9" s="29"/>
      <c r="G9" s="28"/>
      <c r="H9" s="30"/>
      <c r="I9"/>
    </row>
    <row r="10" spans="1:25" ht="39.950000000000003" customHeight="1" x14ac:dyDescent="0.25">
      <c r="C10" s="31"/>
      <c r="D10" s="21"/>
      <c r="E10" s="22"/>
      <c r="F10" s="23"/>
      <c r="G10" s="2"/>
      <c r="H10" s="32"/>
      <c r="I10"/>
    </row>
    <row r="11" spans="1:25" ht="39.950000000000003" customHeight="1" x14ac:dyDescent="0.25">
      <c r="C11" s="118" t="s">
        <v>102</v>
      </c>
      <c r="D11" s="119"/>
      <c r="E11" s="15" t="s">
        <v>32</v>
      </c>
      <c r="F11" s="15" t="s">
        <v>33</v>
      </c>
      <c r="G11" s="15" t="s">
        <v>34</v>
      </c>
      <c r="H11" s="33" t="s">
        <v>35</v>
      </c>
      <c r="I11"/>
    </row>
    <row r="12" spans="1:25" ht="39.950000000000003" customHeight="1" x14ac:dyDescent="0.4">
      <c r="C12" s="120" t="s">
        <v>38</v>
      </c>
      <c r="D12" s="123" t="s">
        <v>47</v>
      </c>
      <c r="E12" s="19" t="s">
        <v>46</v>
      </c>
      <c r="F12" s="25">
        <f>1*30</f>
        <v>30</v>
      </c>
      <c r="G12" s="16">
        <v>93.59</v>
      </c>
      <c r="H12" s="34">
        <f>F12*G12</f>
        <v>2807.7000000000003</v>
      </c>
      <c r="I12"/>
      <c r="J12" s="126" t="s">
        <v>44</v>
      </c>
    </row>
    <row r="13" spans="1:25" ht="39.950000000000003" customHeight="1" x14ac:dyDescent="0.4">
      <c r="C13" s="121"/>
      <c r="D13" s="124"/>
      <c r="E13" s="16"/>
      <c r="F13" s="17"/>
      <c r="G13" s="18" t="s">
        <v>36</v>
      </c>
      <c r="H13" s="34">
        <f>H12</f>
        <v>2807.7000000000003</v>
      </c>
      <c r="I13"/>
      <c r="J13" s="127"/>
    </row>
    <row r="14" spans="1:25" ht="39.950000000000003" customHeight="1" x14ac:dyDescent="0.4">
      <c r="C14" s="121"/>
      <c r="D14" s="124"/>
      <c r="E14" s="129"/>
      <c r="F14" s="130"/>
      <c r="G14" s="131"/>
      <c r="H14" s="36">
        <f>H13*0</f>
        <v>0</v>
      </c>
      <c r="I14"/>
      <c r="J14" s="128"/>
    </row>
    <row r="15" spans="1:25" ht="39.950000000000003" customHeight="1" x14ac:dyDescent="0.4">
      <c r="C15" s="121"/>
      <c r="D15" s="124"/>
      <c r="E15" s="129"/>
      <c r="F15" s="130"/>
      <c r="G15" s="131"/>
      <c r="H15" s="37">
        <f>H13*0</f>
        <v>0</v>
      </c>
      <c r="I15"/>
    </row>
    <row r="16" spans="1:25" ht="39.950000000000003" customHeight="1" x14ac:dyDescent="0.4">
      <c r="C16" s="122"/>
      <c r="D16" s="125"/>
      <c r="E16" s="132" t="s">
        <v>39</v>
      </c>
      <c r="F16" s="133"/>
      <c r="G16" s="134"/>
      <c r="H16" s="38">
        <f>SUM(H13:H15)</f>
        <v>2807.7000000000003</v>
      </c>
      <c r="I16"/>
    </row>
    <row r="17" spans="3:10" ht="54.75" customHeight="1" x14ac:dyDescent="0.25">
      <c r="C17" s="118" t="s">
        <v>48</v>
      </c>
      <c r="D17" s="119" t="s">
        <v>37</v>
      </c>
      <c r="E17" s="15" t="s">
        <v>32</v>
      </c>
      <c r="F17" s="15" t="s">
        <v>33</v>
      </c>
      <c r="G17" s="15" t="s">
        <v>34</v>
      </c>
      <c r="H17" s="33" t="s">
        <v>35</v>
      </c>
      <c r="I17"/>
      <c r="J17" s="42" t="s">
        <v>51</v>
      </c>
    </row>
    <row r="18" spans="3:10" ht="39.950000000000003" customHeight="1" x14ac:dyDescent="0.4">
      <c r="C18" s="120" t="s">
        <v>40</v>
      </c>
      <c r="D18" s="126" t="s">
        <v>50</v>
      </c>
      <c r="E18" s="19" t="s">
        <v>2</v>
      </c>
      <c r="F18" s="17">
        <f>((((14+37+25+36+29)*2)/5)/7)*30</f>
        <v>241.71428571428572</v>
      </c>
      <c r="G18" s="17">
        <v>5.76</v>
      </c>
      <c r="H18" s="39">
        <f>F18*G18</f>
        <v>1392.2742857142857</v>
      </c>
      <c r="I18"/>
      <c r="J18" s="126" t="s">
        <v>52</v>
      </c>
    </row>
    <row r="19" spans="3:10" ht="39.950000000000003" customHeight="1" x14ac:dyDescent="0.4">
      <c r="C19" s="121"/>
      <c r="D19" s="127"/>
      <c r="E19" s="19"/>
      <c r="F19" s="17"/>
      <c r="G19" s="17"/>
      <c r="H19" s="39">
        <f>F19*G19</f>
        <v>0</v>
      </c>
      <c r="I19"/>
      <c r="J19" s="127"/>
    </row>
    <row r="20" spans="3:10" ht="39.950000000000003" customHeight="1" x14ac:dyDescent="0.4">
      <c r="C20" s="135"/>
      <c r="D20" s="128"/>
      <c r="E20" s="136" t="s">
        <v>41</v>
      </c>
      <c r="F20" s="136"/>
      <c r="G20" s="136" t="s">
        <v>36</v>
      </c>
      <c r="H20" s="38">
        <f>H18+H19</f>
        <v>1392.2742857142857</v>
      </c>
      <c r="I20"/>
      <c r="J20" s="128"/>
    </row>
    <row r="21" spans="3:10" ht="39.950000000000003" customHeight="1" x14ac:dyDescent="0.25">
      <c r="C21" s="35"/>
      <c r="D21" s="2"/>
      <c r="E21" s="2"/>
      <c r="F21" s="2"/>
      <c r="G21" s="2"/>
      <c r="H21" s="32"/>
      <c r="I21"/>
    </row>
    <row r="22" spans="3:10" ht="39.950000000000003" customHeight="1" x14ac:dyDescent="0.4">
      <c r="C22" s="35"/>
      <c r="D22" s="2"/>
      <c r="E22" s="2"/>
      <c r="F22" s="2"/>
      <c r="G22" s="20" t="s">
        <v>49</v>
      </c>
      <c r="H22" s="38">
        <f>H20+H16</f>
        <v>4199.9742857142865</v>
      </c>
      <c r="I22"/>
    </row>
    <row r="23" spans="3:10" ht="39.950000000000003" customHeight="1" x14ac:dyDescent="0.4">
      <c r="C23" s="35"/>
      <c r="D23" s="2"/>
      <c r="E23" s="2"/>
      <c r="F23" s="20" t="s">
        <v>42</v>
      </c>
      <c r="G23" s="24">
        <f>BDI!G36</f>
        <v>0.29328315270935934</v>
      </c>
      <c r="H23" s="38">
        <f>H22*G23</f>
        <v>1231.7816998125254</v>
      </c>
      <c r="I23"/>
    </row>
    <row r="24" spans="3:10" ht="39.950000000000003" customHeight="1" x14ac:dyDescent="0.25">
      <c r="C24" s="35"/>
      <c r="D24" s="2"/>
      <c r="E24" s="2"/>
      <c r="F24" s="2"/>
      <c r="G24" s="2"/>
      <c r="H24" s="32"/>
      <c r="I24"/>
    </row>
    <row r="25" spans="3:10" ht="39.950000000000003" customHeight="1" thickBot="1" x14ac:dyDescent="0.55000000000000004">
      <c r="C25" s="40"/>
      <c r="D25" s="41"/>
      <c r="E25" s="117" t="s">
        <v>94</v>
      </c>
      <c r="F25" s="117"/>
      <c r="G25" s="117"/>
      <c r="H25" s="43">
        <f>H23+H22</f>
        <v>5431.7559855268119</v>
      </c>
      <c r="I25"/>
    </row>
    <row r="26" spans="3:10" ht="15.75" customHeight="1" x14ac:dyDescent="0.25">
      <c r="F26"/>
      <c r="I26"/>
    </row>
    <row r="27" spans="3:10" ht="15.75" customHeight="1" x14ac:dyDescent="0.25">
      <c r="F27"/>
      <c r="I27"/>
    </row>
    <row r="28" spans="3:10" ht="15.75" customHeight="1" x14ac:dyDescent="0.25">
      <c r="F28"/>
      <c r="I28"/>
    </row>
    <row r="29" spans="3:10" ht="15.75" customHeight="1" x14ac:dyDescent="0.25">
      <c r="F29"/>
      <c r="I29"/>
    </row>
    <row r="30" spans="3:10" ht="15.75" customHeight="1" x14ac:dyDescent="0.25">
      <c r="F30"/>
      <c r="I30"/>
    </row>
    <row r="31" spans="3:10" ht="15.75" customHeight="1" x14ac:dyDescent="0.25">
      <c r="F31"/>
      <c r="I31"/>
    </row>
    <row r="32" spans="3:10" ht="15.75" customHeight="1" x14ac:dyDescent="0.25">
      <c r="F32"/>
      <c r="I32"/>
    </row>
    <row r="33" spans="6:9" ht="15.75" customHeight="1" x14ac:dyDescent="0.25">
      <c r="F33"/>
      <c r="I33"/>
    </row>
    <row r="34" spans="6:9" ht="15.75" customHeight="1" x14ac:dyDescent="0.25">
      <c r="F34"/>
      <c r="I34"/>
    </row>
    <row r="35" spans="6:9" ht="15.75" customHeight="1" x14ac:dyDescent="0.25">
      <c r="F35"/>
      <c r="I35"/>
    </row>
    <row r="36" spans="6:9" ht="15.75" customHeight="1" x14ac:dyDescent="0.25">
      <c r="F36"/>
      <c r="I36"/>
    </row>
    <row r="37" spans="6:9" ht="15.75" customHeight="1" x14ac:dyDescent="0.25">
      <c r="F37"/>
      <c r="I37"/>
    </row>
    <row r="38" spans="6:9" ht="15.75" customHeight="1" x14ac:dyDescent="0.25">
      <c r="F38"/>
      <c r="I38"/>
    </row>
    <row r="39" spans="6:9" ht="15.75" customHeight="1" x14ac:dyDescent="0.25">
      <c r="F39"/>
      <c r="I39"/>
    </row>
    <row r="40" spans="6:9" ht="15.75" customHeight="1" x14ac:dyDescent="0.25">
      <c r="F40"/>
      <c r="I40"/>
    </row>
    <row r="41" spans="6:9" ht="15.75" customHeight="1" x14ac:dyDescent="0.25">
      <c r="F41"/>
      <c r="I41"/>
    </row>
    <row r="42" spans="6:9" ht="15.75" customHeight="1" x14ac:dyDescent="0.25">
      <c r="F42"/>
      <c r="I42"/>
    </row>
    <row r="43" spans="6:9" ht="15.75" customHeight="1" x14ac:dyDescent="0.25">
      <c r="F43"/>
      <c r="I43"/>
    </row>
    <row r="44" spans="6:9" ht="15.75" customHeight="1" x14ac:dyDescent="0.25">
      <c r="F44"/>
      <c r="I44"/>
    </row>
    <row r="45" spans="6:9" ht="15.75" customHeight="1" x14ac:dyDescent="0.25">
      <c r="F45"/>
      <c r="I45"/>
    </row>
    <row r="46" spans="6:9" ht="15.75" customHeight="1" x14ac:dyDescent="0.25">
      <c r="F46"/>
      <c r="I46"/>
    </row>
    <row r="47" spans="6:9" ht="15.75" customHeight="1" x14ac:dyDescent="0.25">
      <c r="F47"/>
      <c r="I47"/>
    </row>
    <row r="48" spans="6:9" ht="15.75" customHeight="1" x14ac:dyDescent="0.25">
      <c r="F48"/>
      <c r="I48"/>
    </row>
    <row r="49" spans="6:9" ht="15.75" customHeight="1" x14ac:dyDescent="0.25">
      <c r="F49"/>
      <c r="I49"/>
    </row>
    <row r="50" spans="6:9" ht="15.75" customHeight="1" x14ac:dyDescent="0.25">
      <c r="F50"/>
      <c r="I50"/>
    </row>
    <row r="51" spans="6:9" ht="15.75" customHeight="1" x14ac:dyDescent="0.25">
      <c r="F51"/>
      <c r="I51"/>
    </row>
    <row r="52" spans="6:9" ht="15.75" customHeight="1" x14ac:dyDescent="0.25">
      <c r="F52"/>
      <c r="I52"/>
    </row>
    <row r="53" spans="6:9" ht="15.75" customHeight="1" x14ac:dyDescent="0.25">
      <c r="F53"/>
      <c r="I53"/>
    </row>
    <row r="54" spans="6:9" ht="15.75" customHeight="1" x14ac:dyDescent="0.25">
      <c r="F54"/>
      <c r="I54"/>
    </row>
    <row r="55" spans="6:9" ht="15.75" customHeight="1" x14ac:dyDescent="0.25">
      <c r="F55"/>
      <c r="I55"/>
    </row>
    <row r="56" spans="6:9" ht="15.75" customHeight="1" x14ac:dyDescent="0.25">
      <c r="F56"/>
      <c r="I56"/>
    </row>
    <row r="57" spans="6:9" ht="15.75" customHeight="1" x14ac:dyDescent="0.25">
      <c r="F57"/>
      <c r="I57"/>
    </row>
    <row r="58" spans="6:9" ht="15.75" customHeight="1" x14ac:dyDescent="0.25">
      <c r="F58"/>
      <c r="I58"/>
    </row>
    <row r="59" spans="6:9" ht="15.75" customHeight="1" x14ac:dyDescent="0.25">
      <c r="F59"/>
      <c r="I59"/>
    </row>
    <row r="60" spans="6:9" ht="15.75" customHeight="1" x14ac:dyDescent="0.25">
      <c r="F60"/>
      <c r="I60"/>
    </row>
    <row r="61" spans="6:9" ht="15.75" customHeight="1" x14ac:dyDescent="0.25">
      <c r="F61"/>
      <c r="I61"/>
    </row>
    <row r="62" spans="6:9" ht="15.75" customHeight="1" x14ac:dyDescent="0.25">
      <c r="F62"/>
      <c r="I62"/>
    </row>
    <row r="63" spans="6:9" ht="15.75" customHeight="1" x14ac:dyDescent="0.25">
      <c r="F63"/>
      <c r="I63"/>
    </row>
    <row r="64" spans="6:9" ht="15.75" customHeight="1" x14ac:dyDescent="0.25">
      <c r="F64"/>
      <c r="I64"/>
    </row>
    <row r="65" spans="6:9" ht="15.75" customHeight="1" x14ac:dyDescent="0.25">
      <c r="F65"/>
      <c r="I65"/>
    </row>
    <row r="66" spans="6:9" ht="15.75" customHeight="1" x14ac:dyDescent="0.25">
      <c r="F66"/>
      <c r="I66"/>
    </row>
    <row r="67" spans="6:9" ht="15.75" customHeight="1" x14ac:dyDescent="0.25">
      <c r="F67"/>
      <c r="I67"/>
    </row>
    <row r="68" spans="6:9" ht="15.75" customHeight="1" x14ac:dyDescent="0.25">
      <c r="F68"/>
      <c r="I68"/>
    </row>
    <row r="69" spans="6:9" ht="15.75" customHeight="1" x14ac:dyDescent="0.25">
      <c r="F69"/>
      <c r="I69"/>
    </row>
    <row r="70" spans="6:9" ht="15.75" customHeight="1" x14ac:dyDescent="0.25">
      <c r="F70"/>
      <c r="I70"/>
    </row>
    <row r="71" spans="6:9" ht="15.75" customHeight="1" x14ac:dyDescent="0.25">
      <c r="F71"/>
      <c r="I71"/>
    </row>
    <row r="72" spans="6:9" ht="15.75" customHeight="1" x14ac:dyDescent="0.25">
      <c r="F72"/>
      <c r="I72"/>
    </row>
    <row r="73" spans="6:9" ht="15.75" customHeight="1" x14ac:dyDescent="0.25">
      <c r="F73"/>
      <c r="I73"/>
    </row>
    <row r="74" spans="6:9" ht="15.75" customHeight="1" x14ac:dyDescent="0.25">
      <c r="F74"/>
      <c r="I74"/>
    </row>
    <row r="75" spans="6:9" ht="15.75" customHeight="1" x14ac:dyDescent="0.25">
      <c r="F75"/>
      <c r="I75"/>
    </row>
    <row r="76" spans="6:9" ht="15.75" customHeight="1" x14ac:dyDescent="0.25">
      <c r="F76"/>
      <c r="I76"/>
    </row>
    <row r="77" spans="6:9" ht="15.75" customHeight="1" x14ac:dyDescent="0.25">
      <c r="F77"/>
      <c r="I77"/>
    </row>
    <row r="78" spans="6:9" ht="15.75" customHeight="1" x14ac:dyDescent="0.25">
      <c r="F78"/>
      <c r="I78"/>
    </row>
    <row r="79" spans="6:9" ht="15.75" customHeight="1" x14ac:dyDescent="0.25">
      <c r="F79"/>
      <c r="I79"/>
    </row>
    <row r="80" spans="6:9" ht="15.75" customHeight="1" x14ac:dyDescent="0.25">
      <c r="F80"/>
      <c r="I80"/>
    </row>
    <row r="81" spans="6:9" ht="15.75" customHeight="1" x14ac:dyDescent="0.25">
      <c r="F81"/>
      <c r="I81"/>
    </row>
    <row r="82" spans="6:9" ht="15.75" customHeight="1" x14ac:dyDescent="0.25">
      <c r="F82"/>
      <c r="I82"/>
    </row>
    <row r="83" spans="6:9" ht="15.75" customHeight="1" x14ac:dyDescent="0.25">
      <c r="F83"/>
      <c r="I83"/>
    </row>
    <row r="84" spans="6:9" ht="15.75" customHeight="1" x14ac:dyDescent="0.25">
      <c r="F84"/>
      <c r="I84"/>
    </row>
    <row r="85" spans="6:9" ht="15.75" customHeight="1" x14ac:dyDescent="0.25">
      <c r="F85"/>
      <c r="I85"/>
    </row>
    <row r="86" spans="6:9" ht="15.75" customHeight="1" x14ac:dyDescent="0.25">
      <c r="F86"/>
      <c r="I86"/>
    </row>
    <row r="87" spans="6:9" ht="15.75" customHeight="1" x14ac:dyDescent="0.25">
      <c r="F87"/>
      <c r="I87"/>
    </row>
    <row r="88" spans="6:9" ht="15.75" customHeight="1" x14ac:dyDescent="0.25">
      <c r="F88"/>
      <c r="I88"/>
    </row>
    <row r="89" spans="6:9" ht="15.75" customHeight="1" x14ac:dyDescent="0.25">
      <c r="F89"/>
      <c r="I89"/>
    </row>
    <row r="90" spans="6:9" ht="15.75" customHeight="1" x14ac:dyDescent="0.25">
      <c r="F90"/>
      <c r="I90"/>
    </row>
    <row r="91" spans="6:9" ht="15.75" customHeight="1" x14ac:dyDescent="0.25">
      <c r="F91"/>
      <c r="I91"/>
    </row>
    <row r="92" spans="6:9" ht="15.75" customHeight="1" x14ac:dyDescent="0.25">
      <c r="F92"/>
      <c r="I92"/>
    </row>
    <row r="93" spans="6:9" ht="15.75" customHeight="1" x14ac:dyDescent="0.25">
      <c r="F93"/>
      <c r="I93"/>
    </row>
    <row r="94" spans="6:9" ht="15.75" customHeight="1" x14ac:dyDescent="0.25">
      <c r="F94"/>
      <c r="I94"/>
    </row>
    <row r="95" spans="6:9" ht="15.75" customHeight="1" x14ac:dyDescent="0.25">
      <c r="F95"/>
      <c r="I95"/>
    </row>
    <row r="96" spans="6:9" ht="15.75" customHeight="1" x14ac:dyDescent="0.25">
      <c r="F96"/>
      <c r="I96"/>
    </row>
    <row r="97" spans="6:9" ht="15.75" customHeight="1" x14ac:dyDescent="0.25">
      <c r="F97"/>
      <c r="I97"/>
    </row>
    <row r="98" spans="6:9" ht="15.75" customHeight="1" x14ac:dyDescent="0.25">
      <c r="F98"/>
      <c r="I98"/>
    </row>
    <row r="99" spans="6:9" ht="15.75" customHeight="1" x14ac:dyDescent="0.25">
      <c r="F99"/>
      <c r="I99"/>
    </row>
    <row r="100" spans="6:9" ht="15.75" customHeight="1" x14ac:dyDescent="0.25">
      <c r="F100"/>
      <c r="I100"/>
    </row>
    <row r="101" spans="6:9" ht="15.75" customHeight="1" x14ac:dyDescent="0.25">
      <c r="F101"/>
      <c r="I101"/>
    </row>
    <row r="102" spans="6:9" ht="15.75" customHeight="1" x14ac:dyDescent="0.25">
      <c r="F102"/>
      <c r="I102"/>
    </row>
    <row r="103" spans="6:9" ht="15.75" customHeight="1" x14ac:dyDescent="0.25">
      <c r="F103"/>
      <c r="I103"/>
    </row>
    <row r="104" spans="6:9" ht="15.75" customHeight="1" x14ac:dyDescent="0.25">
      <c r="F104"/>
      <c r="I104"/>
    </row>
    <row r="105" spans="6:9" ht="15.75" customHeight="1" x14ac:dyDescent="0.25">
      <c r="F105"/>
      <c r="I105"/>
    </row>
    <row r="106" spans="6:9" ht="15.75" customHeight="1" x14ac:dyDescent="0.25">
      <c r="F106"/>
      <c r="I106"/>
    </row>
    <row r="107" spans="6:9" ht="15.75" customHeight="1" x14ac:dyDescent="0.25">
      <c r="F107"/>
      <c r="I107"/>
    </row>
    <row r="108" spans="6:9" ht="15.75" customHeight="1" x14ac:dyDescent="0.25">
      <c r="F108"/>
      <c r="I108"/>
    </row>
    <row r="109" spans="6:9" ht="15.75" customHeight="1" x14ac:dyDescent="0.25">
      <c r="F109"/>
      <c r="I109"/>
    </row>
    <row r="110" spans="6:9" ht="15.75" customHeight="1" x14ac:dyDescent="0.25">
      <c r="F110"/>
      <c r="I110"/>
    </row>
    <row r="111" spans="6:9" ht="15.75" customHeight="1" x14ac:dyDescent="0.25">
      <c r="F111"/>
      <c r="I111"/>
    </row>
    <row r="112" spans="6:9" ht="15.75" customHeight="1" x14ac:dyDescent="0.25">
      <c r="F112"/>
      <c r="I112"/>
    </row>
    <row r="113" spans="6:9" ht="15.75" customHeight="1" x14ac:dyDescent="0.25">
      <c r="F113"/>
      <c r="I113"/>
    </row>
    <row r="114" spans="6:9" ht="15.75" customHeight="1" x14ac:dyDescent="0.25">
      <c r="F114"/>
      <c r="I114"/>
    </row>
    <row r="115" spans="6:9" ht="15.75" customHeight="1" x14ac:dyDescent="0.25">
      <c r="F115"/>
      <c r="I115"/>
    </row>
    <row r="116" spans="6:9" ht="15.75" customHeight="1" x14ac:dyDescent="0.25">
      <c r="F116"/>
      <c r="I116"/>
    </row>
    <row r="117" spans="6:9" ht="15.75" customHeight="1" x14ac:dyDescent="0.25">
      <c r="F117"/>
      <c r="I117"/>
    </row>
    <row r="118" spans="6:9" ht="15.75" customHeight="1" x14ac:dyDescent="0.25">
      <c r="F118"/>
      <c r="I118"/>
    </row>
    <row r="119" spans="6:9" ht="15.75" customHeight="1" x14ac:dyDescent="0.25">
      <c r="F119"/>
      <c r="I119"/>
    </row>
    <row r="120" spans="6:9" ht="15.75" customHeight="1" x14ac:dyDescent="0.25">
      <c r="F120"/>
      <c r="I120"/>
    </row>
    <row r="121" spans="6:9" ht="15.75" customHeight="1" x14ac:dyDescent="0.25">
      <c r="F121"/>
      <c r="I121"/>
    </row>
    <row r="122" spans="6:9" ht="15.75" customHeight="1" x14ac:dyDescent="0.25">
      <c r="F122"/>
      <c r="I122"/>
    </row>
    <row r="123" spans="6:9" ht="15.75" customHeight="1" x14ac:dyDescent="0.25">
      <c r="F123"/>
      <c r="I123"/>
    </row>
    <row r="124" spans="6:9" ht="15.75" customHeight="1" x14ac:dyDescent="0.25">
      <c r="F124"/>
      <c r="I124"/>
    </row>
    <row r="125" spans="6:9" ht="15.75" customHeight="1" x14ac:dyDescent="0.25">
      <c r="F125"/>
      <c r="I125"/>
    </row>
    <row r="126" spans="6:9" ht="15.75" customHeight="1" x14ac:dyDescent="0.25">
      <c r="F126"/>
      <c r="I126"/>
    </row>
    <row r="127" spans="6:9" ht="15.75" customHeight="1" x14ac:dyDescent="0.25">
      <c r="F127"/>
      <c r="I127"/>
    </row>
    <row r="128" spans="6:9" ht="15.75" customHeight="1" x14ac:dyDescent="0.25">
      <c r="F128"/>
      <c r="I128"/>
    </row>
    <row r="129" spans="6:9" ht="15.75" customHeight="1" x14ac:dyDescent="0.25">
      <c r="F129"/>
      <c r="I129"/>
    </row>
    <row r="130" spans="6:9" ht="15.75" customHeight="1" x14ac:dyDescent="0.25">
      <c r="F130"/>
      <c r="I130"/>
    </row>
    <row r="131" spans="6:9" ht="15.75" customHeight="1" x14ac:dyDescent="0.25">
      <c r="F131"/>
      <c r="I131"/>
    </row>
    <row r="132" spans="6:9" ht="15.75" customHeight="1" x14ac:dyDescent="0.25">
      <c r="F132"/>
      <c r="I132"/>
    </row>
    <row r="133" spans="6:9" ht="15.75" customHeight="1" x14ac:dyDescent="0.25">
      <c r="F133"/>
      <c r="I133"/>
    </row>
    <row r="134" spans="6:9" ht="15.75" customHeight="1" x14ac:dyDescent="0.25">
      <c r="F134"/>
      <c r="I134"/>
    </row>
    <row r="135" spans="6:9" ht="15.75" customHeight="1" x14ac:dyDescent="0.25">
      <c r="F135"/>
      <c r="I135"/>
    </row>
    <row r="136" spans="6:9" ht="15.75" customHeight="1" x14ac:dyDescent="0.25">
      <c r="F136"/>
      <c r="I136"/>
    </row>
    <row r="137" spans="6:9" ht="15.75" customHeight="1" x14ac:dyDescent="0.25">
      <c r="F137"/>
      <c r="I137"/>
    </row>
    <row r="138" spans="6:9" ht="15.75" customHeight="1" x14ac:dyDescent="0.25">
      <c r="F138"/>
      <c r="I138"/>
    </row>
    <row r="139" spans="6:9" ht="15.75" customHeight="1" x14ac:dyDescent="0.25">
      <c r="F139"/>
      <c r="I139"/>
    </row>
    <row r="140" spans="6:9" ht="15.75" customHeight="1" x14ac:dyDescent="0.25">
      <c r="F140"/>
      <c r="I140"/>
    </row>
    <row r="141" spans="6:9" ht="15.75" customHeight="1" x14ac:dyDescent="0.25">
      <c r="F141"/>
      <c r="I141"/>
    </row>
    <row r="142" spans="6:9" ht="15.75" customHeight="1" x14ac:dyDescent="0.25">
      <c r="F142"/>
      <c r="I142"/>
    </row>
    <row r="143" spans="6:9" ht="15.75" customHeight="1" x14ac:dyDescent="0.25">
      <c r="F143"/>
      <c r="I143"/>
    </row>
    <row r="144" spans="6:9" ht="15.75" customHeight="1" x14ac:dyDescent="0.25">
      <c r="F144"/>
      <c r="I144"/>
    </row>
    <row r="145" spans="6:9" ht="15.75" customHeight="1" x14ac:dyDescent="0.25">
      <c r="F145"/>
      <c r="I145"/>
    </row>
    <row r="146" spans="6:9" ht="15.75" customHeight="1" x14ac:dyDescent="0.25">
      <c r="F146"/>
      <c r="I146"/>
    </row>
    <row r="147" spans="6:9" ht="15.75" customHeight="1" x14ac:dyDescent="0.25">
      <c r="F147"/>
      <c r="I147"/>
    </row>
    <row r="148" spans="6:9" ht="15.75" customHeight="1" x14ac:dyDescent="0.25">
      <c r="F148"/>
      <c r="I148"/>
    </row>
    <row r="149" spans="6:9" ht="15.75" customHeight="1" x14ac:dyDescent="0.25">
      <c r="F149"/>
      <c r="I149"/>
    </row>
    <row r="150" spans="6:9" ht="15.75" customHeight="1" x14ac:dyDescent="0.25">
      <c r="F150"/>
      <c r="I150"/>
    </row>
    <row r="151" spans="6:9" ht="15.75" customHeight="1" x14ac:dyDescent="0.25">
      <c r="F151"/>
      <c r="I151"/>
    </row>
    <row r="152" spans="6:9" ht="15.75" customHeight="1" x14ac:dyDescent="0.25">
      <c r="F152"/>
      <c r="I152"/>
    </row>
    <row r="153" spans="6:9" ht="15.75" customHeight="1" x14ac:dyDescent="0.25">
      <c r="F153"/>
      <c r="I153"/>
    </row>
    <row r="154" spans="6:9" ht="15.75" customHeight="1" x14ac:dyDescent="0.25">
      <c r="F154"/>
      <c r="I154"/>
    </row>
    <row r="155" spans="6:9" ht="15.75" customHeight="1" x14ac:dyDescent="0.25">
      <c r="F155"/>
      <c r="I155"/>
    </row>
    <row r="156" spans="6:9" ht="15.75" customHeight="1" x14ac:dyDescent="0.25">
      <c r="F156"/>
      <c r="I156"/>
    </row>
    <row r="157" spans="6:9" ht="15.75" customHeight="1" x14ac:dyDescent="0.25">
      <c r="F157"/>
      <c r="I157"/>
    </row>
    <row r="158" spans="6:9" ht="15.75" customHeight="1" x14ac:dyDescent="0.25">
      <c r="F158"/>
      <c r="I158"/>
    </row>
    <row r="159" spans="6:9" ht="15.75" customHeight="1" x14ac:dyDescent="0.25">
      <c r="F159"/>
      <c r="I159"/>
    </row>
    <row r="160" spans="6:9" ht="15.75" customHeight="1" x14ac:dyDescent="0.25">
      <c r="F160"/>
      <c r="I160"/>
    </row>
    <row r="161" spans="6:9" ht="15.75" customHeight="1" x14ac:dyDescent="0.25">
      <c r="F161"/>
      <c r="I161"/>
    </row>
    <row r="162" spans="6:9" ht="15.75" customHeight="1" x14ac:dyDescent="0.25">
      <c r="F162"/>
      <c r="I162"/>
    </row>
    <row r="163" spans="6:9" ht="15.75" customHeight="1" x14ac:dyDescent="0.25">
      <c r="F163"/>
      <c r="I163"/>
    </row>
    <row r="164" spans="6:9" ht="15.75" customHeight="1" x14ac:dyDescent="0.25">
      <c r="F164"/>
      <c r="I164"/>
    </row>
    <row r="165" spans="6:9" ht="15.75" customHeight="1" x14ac:dyDescent="0.25">
      <c r="F165"/>
      <c r="I165"/>
    </row>
    <row r="166" spans="6:9" ht="15.75" customHeight="1" x14ac:dyDescent="0.25">
      <c r="F166"/>
      <c r="I166"/>
    </row>
    <row r="167" spans="6:9" ht="15.75" customHeight="1" x14ac:dyDescent="0.25">
      <c r="F167"/>
      <c r="I167"/>
    </row>
    <row r="168" spans="6:9" ht="15.75" customHeight="1" x14ac:dyDescent="0.25">
      <c r="F168"/>
      <c r="I168"/>
    </row>
    <row r="169" spans="6:9" ht="15.75" customHeight="1" x14ac:dyDescent="0.25">
      <c r="F169"/>
      <c r="I169"/>
    </row>
    <row r="170" spans="6:9" ht="15.75" customHeight="1" x14ac:dyDescent="0.25">
      <c r="F170"/>
      <c r="I170"/>
    </row>
    <row r="171" spans="6:9" ht="15.75" customHeight="1" x14ac:dyDescent="0.25">
      <c r="F171"/>
      <c r="I171"/>
    </row>
    <row r="172" spans="6:9" ht="15.75" customHeight="1" x14ac:dyDescent="0.25">
      <c r="F172"/>
      <c r="I172"/>
    </row>
    <row r="173" spans="6:9" ht="15.75" customHeight="1" x14ac:dyDescent="0.25">
      <c r="F173"/>
      <c r="I173"/>
    </row>
    <row r="174" spans="6:9" ht="15.75" customHeight="1" x14ac:dyDescent="0.25">
      <c r="F174"/>
      <c r="I174"/>
    </row>
    <row r="175" spans="6:9" ht="15.75" customHeight="1" x14ac:dyDescent="0.25">
      <c r="F175"/>
      <c r="I175"/>
    </row>
    <row r="176" spans="6:9" ht="15.75" customHeight="1" x14ac:dyDescent="0.25">
      <c r="F176"/>
      <c r="I176"/>
    </row>
    <row r="177" spans="6:9" ht="15.75" customHeight="1" x14ac:dyDescent="0.25">
      <c r="F177"/>
      <c r="I177"/>
    </row>
    <row r="178" spans="6:9" ht="15.75" customHeight="1" x14ac:dyDescent="0.25">
      <c r="F178"/>
      <c r="I178"/>
    </row>
    <row r="179" spans="6:9" ht="15.75" customHeight="1" x14ac:dyDescent="0.25">
      <c r="F179"/>
      <c r="I179"/>
    </row>
    <row r="180" spans="6:9" ht="15.75" customHeight="1" x14ac:dyDescent="0.25">
      <c r="F180"/>
      <c r="I180"/>
    </row>
    <row r="181" spans="6:9" ht="15.75" customHeight="1" x14ac:dyDescent="0.25">
      <c r="F181"/>
      <c r="I181"/>
    </row>
    <row r="182" spans="6:9" ht="15.75" customHeight="1" x14ac:dyDescent="0.25">
      <c r="F182"/>
      <c r="I182"/>
    </row>
    <row r="183" spans="6:9" ht="15.75" customHeight="1" x14ac:dyDescent="0.25">
      <c r="F183"/>
      <c r="I183"/>
    </row>
    <row r="184" spans="6:9" ht="15.75" customHeight="1" x14ac:dyDescent="0.25">
      <c r="F184"/>
      <c r="I184"/>
    </row>
    <row r="185" spans="6:9" ht="15.75" customHeight="1" x14ac:dyDescent="0.25">
      <c r="F185"/>
      <c r="I185"/>
    </row>
    <row r="186" spans="6:9" ht="15.75" customHeight="1" x14ac:dyDescent="0.25">
      <c r="F186"/>
      <c r="I186"/>
    </row>
    <row r="187" spans="6:9" ht="15.75" customHeight="1" x14ac:dyDescent="0.25">
      <c r="F187"/>
      <c r="I187"/>
    </row>
    <row r="188" spans="6:9" ht="15.75" customHeight="1" x14ac:dyDescent="0.25">
      <c r="F188"/>
      <c r="I188"/>
    </row>
    <row r="189" spans="6:9" ht="15.75" customHeight="1" x14ac:dyDescent="0.25">
      <c r="F189"/>
      <c r="I189"/>
    </row>
    <row r="190" spans="6:9" ht="15.75" customHeight="1" x14ac:dyDescent="0.25">
      <c r="F190"/>
      <c r="I190"/>
    </row>
    <row r="191" spans="6:9" ht="15.75" customHeight="1" x14ac:dyDescent="0.25">
      <c r="F191"/>
      <c r="I191"/>
    </row>
    <row r="192" spans="6:9" ht="15.75" customHeight="1" x14ac:dyDescent="0.25">
      <c r="F192"/>
      <c r="I192"/>
    </row>
    <row r="193" spans="6:9" ht="15.75" customHeight="1" x14ac:dyDescent="0.25">
      <c r="F193"/>
      <c r="I193"/>
    </row>
    <row r="194" spans="6:9" ht="15.75" customHeight="1" x14ac:dyDescent="0.25">
      <c r="F194"/>
      <c r="I194"/>
    </row>
    <row r="195" spans="6:9" ht="15.75" customHeight="1" x14ac:dyDescent="0.25">
      <c r="F195"/>
      <c r="I195"/>
    </row>
    <row r="196" spans="6:9" ht="15.75" customHeight="1" x14ac:dyDescent="0.25">
      <c r="F196"/>
      <c r="I196"/>
    </row>
    <row r="197" spans="6:9" ht="15.75" customHeight="1" x14ac:dyDescent="0.25">
      <c r="F197"/>
      <c r="I197"/>
    </row>
    <row r="198" spans="6:9" ht="15.75" customHeight="1" x14ac:dyDescent="0.25">
      <c r="F198"/>
      <c r="I198"/>
    </row>
    <row r="199" spans="6:9" ht="15.75" customHeight="1" x14ac:dyDescent="0.25">
      <c r="F199"/>
      <c r="I199"/>
    </row>
    <row r="200" spans="6:9" ht="15.75" customHeight="1" x14ac:dyDescent="0.25">
      <c r="F200"/>
      <c r="I200"/>
    </row>
    <row r="201" spans="6:9" ht="15.75" customHeight="1" x14ac:dyDescent="0.25">
      <c r="F201"/>
      <c r="I201"/>
    </row>
    <row r="202" spans="6:9" ht="15.75" customHeight="1" x14ac:dyDescent="0.25">
      <c r="F202"/>
      <c r="I202"/>
    </row>
    <row r="203" spans="6:9" ht="15.75" customHeight="1" x14ac:dyDescent="0.25">
      <c r="F203"/>
      <c r="I203"/>
    </row>
    <row r="204" spans="6:9" ht="15.75" customHeight="1" x14ac:dyDescent="0.25">
      <c r="F204"/>
      <c r="I204"/>
    </row>
    <row r="205" spans="6:9" ht="15.75" customHeight="1" x14ac:dyDescent="0.25">
      <c r="F205"/>
      <c r="I205"/>
    </row>
    <row r="206" spans="6:9" ht="15.75" customHeight="1" x14ac:dyDescent="0.25">
      <c r="F206"/>
      <c r="I206"/>
    </row>
    <row r="207" spans="6:9" ht="15.75" customHeight="1" x14ac:dyDescent="0.25">
      <c r="F207"/>
      <c r="I207"/>
    </row>
    <row r="208" spans="6:9" ht="15.75" customHeight="1" x14ac:dyDescent="0.25">
      <c r="F208"/>
      <c r="I208"/>
    </row>
    <row r="209" spans="6:9" ht="15.75" customHeight="1" x14ac:dyDescent="0.25">
      <c r="F209"/>
      <c r="I209"/>
    </row>
    <row r="210" spans="6:9" ht="15.75" customHeight="1" x14ac:dyDescent="0.25">
      <c r="F210"/>
      <c r="I210"/>
    </row>
    <row r="211" spans="6:9" ht="15.75" customHeight="1" x14ac:dyDescent="0.25">
      <c r="F211"/>
      <c r="I211"/>
    </row>
    <row r="212" spans="6:9" ht="15.75" customHeight="1" x14ac:dyDescent="0.25">
      <c r="F212"/>
      <c r="I212"/>
    </row>
    <row r="213" spans="6:9" ht="15.75" customHeight="1" x14ac:dyDescent="0.25">
      <c r="F213"/>
      <c r="I213"/>
    </row>
    <row r="214" spans="6:9" ht="15.75" customHeight="1" x14ac:dyDescent="0.25">
      <c r="F214"/>
      <c r="I214"/>
    </row>
    <row r="215" spans="6:9" ht="15.75" customHeight="1" x14ac:dyDescent="0.25">
      <c r="F215"/>
      <c r="I215"/>
    </row>
    <row r="216" spans="6:9" ht="15.75" customHeight="1" x14ac:dyDescent="0.25">
      <c r="F216"/>
      <c r="I216"/>
    </row>
    <row r="217" spans="6:9" ht="15.75" customHeight="1" x14ac:dyDescent="0.25">
      <c r="F217"/>
      <c r="I217"/>
    </row>
    <row r="218" spans="6:9" ht="15.75" customHeight="1" x14ac:dyDescent="0.25">
      <c r="F218"/>
      <c r="I218"/>
    </row>
    <row r="219" spans="6:9" ht="15.75" customHeight="1" x14ac:dyDescent="0.25">
      <c r="F219"/>
      <c r="I219"/>
    </row>
    <row r="220" spans="6:9" ht="15.75" customHeight="1" x14ac:dyDescent="0.25">
      <c r="F220"/>
      <c r="I220"/>
    </row>
    <row r="221" spans="6:9" ht="15.75" customHeight="1" x14ac:dyDescent="0.25">
      <c r="F221"/>
      <c r="I221"/>
    </row>
    <row r="222" spans="6:9" ht="15.75" customHeight="1" x14ac:dyDescent="0.25">
      <c r="F222"/>
      <c r="I222"/>
    </row>
    <row r="223" spans="6:9" ht="15.75" customHeight="1" x14ac:dyDescent="0.25">
      <c r="F223"/>
      <c r="I223"/>
    </row>
    <row r="224" spans="6:9" ht="15.75" customHeight="1" x14ac:dyDescent="0.25">
      <c r="F224"/>
      <c r="I224"/>
    </row>
    <row r="225" spans="6:9" ht="15.75" customHeight="1" x14ac:dyDescent="0.25">
      <c r="F225"/>
      <c r="I225"/>
    </row>
    <row r="226" spans="6:9" ht="15.75" customHeight="1" x14ac:dyDescent="0.25">
      <c r="F226"/>
      <c r="I226"/>
    </row>
    <row r="227" spans="6:9" ht="15.75" customHeight="1" x14ac:dyDescent="0.25">
      <c r="F227"/>
      <c r="I227"/>
    </row>
    <row r="228" spans="6:9" ht="15.75" customHeight="1" x14ac:dyDescent="0.25">
      <c r="F228"/>
      <c r="I228"/>
    </row>
    <row r="229" spans="6:9" ht="15.75" customHeight="1" x14ac:dyDescent="0.25">
      <c r="F229"/>
      <c r="I229"/>
    </row>
    <row r="230" spans="6:9" ht="15.75" customHeight="1" x14ac:dyDescent="0.25">
      <c r="F230"/>
      <c r="I230"/>
    </row>
    <row r="231" spans="6:9" ht="15.75" customHeight="1" x14ac:dyDescent="0.25">
      <c r="F231"/>
      <c r="I231"/>
    </row>
    <row r="232" spans="6:9" ht="15.75" customHeight="1" x14ac:dyDescent="0.25">
      <c r="F232"/>
      <c r="I232"/>
    </row>
    <row r="233" spans="6:9" ht="15.75" customHeight="1" x14ac:dyDescent="0.25">
      <c r="F233"/>
      <c r="I233"/>
    </row>
    <row r="234" spans="6:9" ht="15.75" customHeight="1" x14ac:dyDescent="0.25">
      <c r="F234"/>
      <c r="I234"/>
    </row>
    <row r="235" spans="6:9" ht="15.75" customHeight="1" x14ac:dyDescent="0.25">
      <c r="F235"/>
      <c r="I235"/>
    </row>
    <row r="236" spans="6:9" ht="15.75" customHeight="1" x14ac:dyDescent="0.25">
      <c r="F236"/>
      <c r="I236"/>
    </row>
    <row r="237" spans="6:9" ht="15.75" customHeight="1" x14ac:dyDescent="0.25">
      <c r="F237"/>
      <c r="I237"/>
    </row>
    <row r="238" spans="6:9" ht="15.75" customHeight="1" x14ac:dyDescent="0.25">
      <c r="F238"/>
      <c r="I238"/>
    </row>
    <row r="239" spans="6:9" ht="15.75" customHeight="1" x14ac:dyDescent="0.25">
      <c r="F239"/>
      <c r="I239"/>
    </row>
    <row r="240" spans="6:9" ht="15.75" customHeight="1" x14ac:dyDescent="0.25">
      <c r="F240"/>
      <c r="I240"/>
    </row>
    <row r="241" spans="6:9" ht="15.75" customHeight="1" x14ac:dyDescent="0.25">
      <c r="F241"/>
      <c r="I241"/>
    </row>
    <row r="242" spans="6:9" ht="15.75" customHeight="1" x14ac:dyDescent="0.25">
      <c r="F242"/>
      <c r="I242"/>
    </row>
    <row r="243" spans="6:9" ht="15.75" customHeight="1" x14ac:dyDescent="0.25">
      <c r="F243"/>
      <c r="I243"/>
    </row>
    <row r="244" spans="6:9" ht="15.75" customHeight="1" x14ac:dyDescent="0.25">
      <c r="F244"/>
      <c r="I244"/>
    </row>
    <row r="245" spans="6:9" ht="15.75" customHeight="1" x14ac:dyDescent="0.25">
      <c r="F245"/>
      <c r="I245"/>
    </row>
    <row r="246" spans="6:9" ht="15.75" customHeight="1" x14ac:dyDescent="0.25">
      <c r="F246"/>
      <c r="I246"/>
    </row>
    <row r="247" spans="6:9" ht="15.75" customHeight="1" x14ac:dyDescent="0.25">
      <c r="F247"/>
      <c r="I247"/>
    </row>
    <row r="248" spans="6:9" ht="15.75" customHeight="1" x14ac:dyDescent="0.25">
      <c r="F248"/>
      <c r="I248"/>
    </row>
    <row r="249" spans="6:9" ht="15.75" customHeight="1" x14ac:dyDescent="0.25">
      <c r="F249"/>
      <c r="I249"/>
    </row>
    <row r="250" spans="6:9" ht="15.75" customHeight="1" x14ac:dyDescent="0.25">
      <c r="F250"/>
      <c r="I250"/>
    </row>
    <row r="251" spans="6:9" ht="15.75" customHeight="1" x14ac:dyDescent="0.25">
      <c r="F251"/>
      <c r="I251"/>
    </row>
    <row r="252" spans="6:9" ht="15.75" customHeight="1" x14ac:dyDescent="0.25">
      <c r="F252"/>
      <c r="I252"/>
    </row>
    <row r="253" spans="6:9" ht="15.75" customHeight="1" x14ac:dyDescent="0.25">
      <c r="F253"/>
      <c r="I253"/>
    </row>
    <row r="254" spans="6:9" ht="15.75" customHeight="1" x14ac:dyDescent="0.25">
      <c r="F254"/>
      <c r="I254"/>
    </row>
    <row r="255" spans="6:9" ht="15.75" customHeight="1" x14ac:dyDescent="0.25">
      <c r="F255"/>
      <c r="I255"/>
    </row>
    <row r="256" spans="6:9" ht="15.75" customHeight="1" x14ac:dyDescent="0.25">
      <c r="F256"/>
      <c r="I256"/>
    </row>
    <row r="257" spans="6:9" ht="15.75" customHeight="1" x14ac:dyDescent="0.25">
      <c r="F257"/>
      <c r="I257"/>
    </row>
    <row r="258" spans="6:9" ht="15.75" customHeight="1" x14ac:dyDescent="0.25">
      <c r="F258"/>
      <c r="I258"/>
    </row>
    <row r="259" spans="6:9" ht="15.75" customHeight="1" x14ac:dyDescent="0.25">
      <c r="F259"/>
      <c r="I259"/>
    </row>
    <row r="260" spans="6:9" ht="15.75" customHeight="1" x14ac:dyDescent="0.25">
      <c r="F260"/>
      <c r="I260"/>
    </row>
    <row r="261" spans="6:9" ht="15.75" customHeight="1" x14ac:dyDescent="0.25">
      <c r="F261"/>
      <c r="I261"/>
    </row>
    <row r="262" spans="6:9" ht="15.75" customHeight="1" x14ac:dyDescent="0.25">
      <c r="F262"/>
      <c r="I262"/>
    </row>
    <row r="263" spans="6:9" ht="15.75" customHeight="1" x14ac:dyDescent="0.25">
      <c r="F263"/>
      <c r="I263"/>
    </row>
    <row r="264" spans="6:9" ht="15.75" customHeight="1" x14ac:dyDescent="0.25">
      <c r="F264"/>
      <c r="I264"/>
    </row>
    <row r="265" spans="6:9" ht="15.75" customHeight="1" x14ac:dyDescent="0.25">
      <c r="F265"/>
      <c r="I265"/>
    </row>
    <row r="266" spans="6:9" ht="15.75" customHeight="1" x14ac:dyDescent="0.25">
      <c r="F266"/>
      <c r="I266"/>
    </row>
    <row r="267" spans="6:9" ht="15.75" customHeight="1" x14ac:dyDescent="0.25">
      <c r="F267"/>
      <c r="I267"/>
    </row>
    <row r="268" spans="6:9" ht="15.75" customHeight="1" x14ac:dyDescent="0.25">
      <c r="F268"/>
      <c r="I268"/>
    </row>
    <row r="269" spans="6:9" ht="15.75" customHeight="1" x14ac:dyDescent="0.25">
      <c r="F269"/>
      <c r="I269"/>
    </row>
    <row r="270" spans="6:9" ht="15.75" customHeight="1" x14ac:dyDescent="0.25">
      <c r="F270"/>
      <c r="I270"/>
    </row>
    <row r="271" spans="6:9" ht="15.75" customHeight="1" x14ac:dyDescent="0.25">
      <c r="F271"/>
      <c r="I271"/>
    </row>
    <row r="272" spans="6:9" ht="15.75" customHeight="1" x14ac:dyDescent="0.25">
      <c r="F272"/>
      <c r="I272"/>
    </row>
    <row r="273" spans="6:9" ht="15.75" customHeight="1" x14ac:dyDescent="0.25">
      <c r="F273"/>
      <c r="I273"/>
    </row>
    <row r="274" spans="6:9" ht="15.75" customHeight="1" x14ac:dyDescent="0.25">
      <c r="F274"/>
      <c r="I274"/>
    </row>
    <row r="275" spans="6:9" ht="15.75" customHeight="1" x14ac:dyDescent="0.25">
      <c r="F275"/>
      <c r="I275"/>
    </row>
    <row r="276" spans="6:9" ht="15.75" customHeight="1" x14ac:dyDescent="0.25">
      <c r="F276"/>
      <c r="I276"/>
    </row>
    <row r="277" spans="6:9" ht="15.75" customHeight="1" x14ac:dyDescent="0.25">
      <c r="F277"/>
      <c r="I277"/>
    </row>
    <row r="278" spans="6:9" ht="15.75" customHeight="1" x14ac:dyDescent="0.25">
      <c r="F278"/>
      <c r="I278"/>
    </row>
    <row r="279" spans="6:9" ht="15.75" customHeight="1" x14ac:dyDescent="0.25">
      <c r="F279"/>
      <c r="I279"/>
    </row>
    <row r="280" spans="6:9" ht="15.75" customHeight="1" x14ac:dyDescent="0.25">
      <c r="F280"/>
      <c r="I280"/>
    </row>
    <row r="281" spans="6:9" ht="15.75" customHeight="1" x14ac:dyDescent="0.25">
      <c r="F281"/>
      <c r="I281"/>
    </row>
    <row r="282" spans="6:9" ht="15.75" customHeight="1" x14ac:dyDescent="0.25">
      <c r="F282"/>
      <c r="I282"/>
    </row>
    <row r="283" spans="6:9" ht="15.75" customHeight="1" x14ac:dyDescent="0.25">
      <c r="F283"/>
      <c r="I283"/>
    </row>
    <row r="284" spans="6:9" ht="15.75" customHeight="1" x14ac:dyDescent="0.25">
      <c r="F284"/>
      <c r="I284"/>
    </row>
    <row r="285" spans="6:9" ht="15.75" customHeight="1" x14ac:dyDescent="0.25">
      <c r="F285"/>
      <c r="I285"/>
    </row>
    <row r="286" spans="6:9" ht="15.75" customHeight="1" x14ac:dyDescent="0.25">
      <c r="F286"/>
      <c r="I286"/>
    </row>
    <row r="287" spans="6:9" ht="15.75" customHeight="1" x14ac:dyDescent="0.25">
      <c r="F287"/>
      <c r="I287"/>
    </row>
    <row r="288" spans="6:9" ht="15.75" customHeight="1" x14ac:dyDescent="0.25">
      <c r="F288"/>
      <c r="I288"/>
    </row>
    <row r="289" spans="6:9" ht="15.75" customHeight="1" x14ac:dyDescent="0.25">
      <c r="F289"/>
      <c r="I289"/>
    </row>
    <row r="290" spans="6:9" ht="15.75" customHeight="1" x14ac:dyDescent="0.25">
      <c r="F290"/>
      <c r="I290"/>
    </row>
    <row r="291" spans="6:9" ht="15.75" customHeight="1" x14ac:dyDescent="0.25">
      <c r="F291"/>
      <c r="I291"/>
    </row>
    <row r="292" spans="6:9" ht="15.75" customHeight="1" x14ac:dyDescent="0.25">
      <c r="F292"/>
      <c r="I292"/>
    </row>
    <row r="293" spans="6:9" ht="15.75" customHeight="1" x14ac:dyDescent="0.25">
      <c r="F293"/>
      <c r="I293"/>
    </row>
    <row r="294" spans="6:9" ht="15.75" customHeight="1" x14ac:dyDescent="0.25">
      <c r="F294"/>
      <c r="I294"/>
    </row>
    <row r="295" spans="6:9" ht="15.75" customHeight="1" x14ac:dyDescent="0.25">
      <c r="F295"/>
      <c r="I295"/>
    </row>
    <row r="296" spans="6:9" ht="15.75" customHeight="1" x14ac:dyDescent="0.25">
      <c r="F296"/>
      <c r="I296"/>
    </row>
    <row r="297" spans="6:9" ht="15.75" customHeight="1" x14ac:dyDescent="0.25">
      <c r="F297"/>
      <c r="I297"/>
    </row>
    <row r="298" spans="6:9" ht="15.75" customHeight="1" x14ac:dyDescent="0.25">
      <c r="F298"/>
      <c r="I298"/>
    </row>
    <row r="299" spans="6:9" ht="15.75" customHeight="1" x14ac:dyDescent="0.25">
      <c r="F299"/>
      <c r="I299"/>
    </row>
    <row r="300" spans="6:9" ht="15.75" customHeight="1" x14ac:dyDescent="0.25">
      <c r="F300"/>
      <c r="I300"/>
    </row>
    <row r="301" spans="6:9" ht="15.75" customHeight="1" x14ac:dyDescent="0.25">
      <c r="F301"/>
      <c r="I301"/>
    </row>
    <row r="302" spans="6:9" ht="15.75" customHeight="1" x14ac:dyDescent="0.25">
      <c r="F302"/>
      <c r="I302"/>
    </row>
    <row r="303" spans="6:9" ht="15.75" customHeight="1" x14ac:dyDescent="0.25">
      <c r="F303"/>
      <c r="I303"/>
    </row>
    <row r="304" spans="6:9" ht="15.75" customHeight="1" x14ac:dyDescent="0.25">
      <c r="F304"/>
      <c r="I304"/>
    </row>
    <row r="305" spans="6:9" ht="15.75" customHeight="1" x14ac:dyDescent="0.25">
      <c r="F305"/>
      <c r="I305"/>
    </row>
    <row r="306" spans="6:9" ht="15.75" customHeight="1" x14ac:dyDescent="0.25">
      <c r="F306"/>
      <c r="I306"/>
    </row>
    <row r="307" spans="6:9" ht="15.75" customHeight="1" x14ac:dyDescent="0.25">
      <c r="F307"/>
      <c r="I307"/>
    </row>
    <row r="308" spans="6:9" ht="15.75" customHeight="1" x14ac:dyDescent="0.25">
      <c r="F308"/>
      <c r="I308"/>
    </row>
    <row r="309" spans="6:9" ht="15.75" customHeight="1" x14ac:dyDescent="0.25">
      <c r="F309"/>
      <c r="I309"/>
    </row>
    <row r="310" spans="6:9" ht="15.75" customHeight="1" x14ac:dyDescent="0.25">
      <c r="F310"/>
      <c r="I310"/>
    </row>
    <row r="311" spans="6:9" ht="15.75" customHeight="1" x14ac:dyDescent="0.25">
      <c r="F311"/>
      <c r="I311"/>
    </row>
    <row r="312" spans="6:9" ht="15.75" customHeight="1" x14ac:dyDescent="0.25">
      <c r="F312"/>
      <c r="I312"/>
    </row>
    <row r="313" spans="6:9" ht="15.75" customHeight="1" x14ac:dyDescent="0.25">
      <c r="F313"/>
      <c r="I313"/>
    </row>
    <row r="314" spans="6:9" ht="15.75" customHeight="1" x14ac:dyDescent="0.25">
      <c r="F314"/>
      <c r="I314"/>
    </row>
    <row r="315" spans="6:9" ht="15.75" customHeight="1" x14ac:dyDescent="0.25">
      <c r="F315"/>
      <c r="I315"/>
    </row>
    <row r="316" spans="6:9" ht="15.75" customHeight="1" x14ac:dyDescent="0.25">
      <c r="F316"/>
      <c r="I316"/>
    </row>
    <row r="317" spans="6:9" ht="15.75" customHeight="1" x14ac:dyDescent="0.25">
      <c r="F317"/>
      <c r="I317"/>
    </row>
    <row r="318" spans="6:9" ht="15.75" customHeight="1" x14ac:dyDescent="0.25">
      <c r="F318"/>
      <c r="I318"/>
    </row>
    <row r="319" spans="6:9" ht="15.75" customHeight="1" x14ac:dyDescent="0.25">
      <c r="F319"/>
      <c r="I319"/>
    </row>
    <row r="320" spans="6:9" ht="15.75" customHeight="1" x14ac:dyDescent="0.25">
      <c r="F320"/>
      <c r="I320"/>
    </row>
    <row r="321" spans="6:9" ht="15.75" customHeight="1" x14ac:dyDescent="0.25">
      <c r="F321"/>
      <c r="I321"/>
    </row>
    <row r="322" spans="6:9" ht="15.75" customHeight="1" x14ac:dyDescent="0.25">
      <c r="F322"/>
      <c r="I322"/>
    </row>
    <row r="323" spans="6:9" ht="15.75" customHeight="1" x14ac:dyDescent="0.25">
      <c r="F323"/>
      <c r="I323"/>
    </row>
    <row r="324" spans="6:9" ht="15.75" customHeight="1" x14ac:dyDescent="0.25">
      <c r="F324"/>
      <c r="I324"/>
    </row>
    <row r="325" spans="6:9" ht="15.75" customHeight="1" x14ac:dyDescent="0.25">
      <c r="F325"/>
      <c r="I325"/>
    </row>
    <row r="326" spans="6:9" ht="15.75" customHeight="1" x14ac:dyDescent="0.25">
      <c r="F326"/>
      <c r="I326"/>
    </row>
    <row r="327" spans="6:9" ht="15.75" customHeight="1" x14ac:dyDescent="0.25">
      <c r="F327"/>
      <c r="I327"/>
    </row>
    <row r="328" spans="6:9" ht="15.75" customHeight="1" x14ac:dyDescent="0.25">
      <c r="F328"/>
      <c r="I328"/>
    </row>
    <row r="329" spans="6:9" ht="15.75" customHeight="1" x14ac:dyDescent="0.25">
      <c r="F329"/>
      <c r="I329"/>
    </row>
    <row r="330" spans="6:9" ht="15.75" customHeight="1" x14ac:dyDescent="0.25">
      <c r="F330"/>
      <c r="I330"/>
    </row>
    <row r="331" spans="6:9" ht="15.75" customHeight="1" x14ac:dyDescent="0.25">
      <c r="F331"/>
      <c r="I331"/>
    </row>
    <row r="332" spans="6:9" ht="15.75" customHeight="1" x14ac:dyDescent="0.25">
      <c r="F332"/>
      <c r="I332"/>
    </row>
    <row r="333" spans="6:9" ht="15.75" customHeight="1" x14ac:dyDescent="0.25">
      <c r="F333"/>
      <c r="I333"/>
    </row>
    <row r="334" spans="6:9" ht="15.75" customHeight="1" x14ac:dyDescent="0.25">
      <c r="F334"/>
      <c r="I334"/>
    </row>
    <row r="335" spans="6:9" ht="15.75" customHeight="1" x14ac:dyDescent="0.25">
      <c r="F335"/>
      <c r="I335"/>
    </row>
    <row r="336" spans="6:9" ht="15.75" customHeight="1" x14ac:dyDescent="0.25">
      <c r="F336"/>
      <c r="I336"/>
    </row>
    <row r="337" spans="6:9" ht="15.75" customHeight="1" x14ac:dyDescent="0.25">
      <c r="F337"/>
      <c r="I337"/>
    </row>
    <row r="338" spans="6:9" ht="15.75" customHeight="1" x14ac:dyDescent="0.25">
      <c r="F338"/>
      <c r="I338"/>
    </row>
    <row r="339" spans="6:9" ht="15.75" customHeight="1" x14ac:dyDescent="0.25">
      <c r="F339"/>
      <c r="I339"/>
    </row>
    <row r="340" spans="6:9" ht="15.75" customHeight="1" x14ac:dyDescent="0.25">
      <c r="F340"/>
      <c r="I340"/>
    </row>
    <row r="341" spans="6:9" ht="15.75" customHeight="1" x14ac:dyDescent="0.25">
      <c r="F341"/>
      <c r="I341"/>
    </row>
    <row r="342" spans="6:9" ht="15.75" customHeight="1" x14ac:dyDescent="0.25">
      <c r="F342"/>
      <c r="I342"/>
    </row>
    <row r="343" spans="6:9" ht="15.75" customHeight="1" x14ac:dyDescent="0.25">
      <c r="F343"/>
      <c r="I343"/>
    </row>
    <row r="344" spans="6:9" ht="15.75" customHeight="1" x14ac:dyDescent="0.25">
      <c r="F344"/>
      <c r="I344"/>
    </row>
    <row r="345" spans="6:9" ht="15.75" customHeight="1" x14ac:dyDescent="0.25">
      <c r="F345"/>
      <c r="I345"/>
    </row>
    <row r="346" spans="6:9" ht="15.75" customHeight="1" x14ac:dyDescent="0.25">
      <c r="F346"/>
      <c r="I346"/>
    </row>
    <row r="347" spans="6:9" ht="15.75" customHeight="1" x14ac:dyDescent="0.25">
      <c r="F347"/>
      <c r="I347"/>
    </row>
    <row r="348" spans="6:9" ht="15.75" customHeight="1" x14ac:dyDescent="0.25">
      <c r="F348"/>
      <c r="I348"/>
    </row>
    <row r="349" spans="6:9" ht="15.75" customHeight="1" x14ac:dyDescent="0.25">
      <c r="F349"/>
      <c r="I349"/>
    </row>
    <row r="350" spans="6:9" ht="15.75" customHeight="1" x14ac:dyDescent="0.25">
      <c r="F350"/>
      <c r="I350"/>
    </row>
    <row r="351" spans="6:9" ht="15.75" customHeight="1" x14ac:dyDescent="0.25">
      <c r="F351"/>
      <c r="I351"/>
    </row>
    <row r="352" spans="6:9" ht="15.75" customHeight="1" x14ac:dyDescent="0.25">
      <c r="F352"/>
      <c r="I352"/>
    </row>
    <row r="353" spans="6:9" ht="15.75" customHeight="1" x14ac:dyDescent="0.25">
      <c r="F353"/>
      <c r="I353"/>
    </row>
    <row r="354" spans="6:9" ht="15.75" customHeight="1" x14ac:dyDescent="0.25">
      <c r="F354"/>
      <c r="I354"/>
    </row>
    <row r="355" spans="6:9" ht="15.75" customHeight="1" x14ac:dyDescent="0.25">
      <c r="F355"/>
      <c r="I355"/>
    </row>
    <row r="356" spans="6:9" ht="15.75" customHeight="1" x14ac:dyDescent="0.25">
      <c r="F356"/>
      <c r="I356"/>
    </row>
    <row r="357" spans="6:9" ht="15.75" customHeight="1" x14ac:dyDescent="0.25">
      <c r="F357"/>
      <c r="I357"/>
    </row>
    <row r="358" spans="6:9" ht="15.75" customHeight="1" x14ac:dyDescent="0.25">
      <c r="F358"/>
      <c r="I358"/>
    </row>
    <row r="359" spans="6:9" ht="15.75" customHeight="1" x14ac:dyDescent="0.25">
      <c r="F359"/>
      <c r="I359"/>
    </row>
    <row r="360" spans="6:9" ht="15.75" customHeight="1" x14ac:dyDescent="0.25">
      <c r="F360"/>
      <c r="I360"/>
    </row>
    <row r="361" spans="6:9" ht="15.75" customHeight="1" x14ac:dyDescent="0.25">
      <c r="F361"/>
      <c r="I361"/>
    </row>
    <row r="362" spans="6:9" ht="15.75" customHeight="1" x14ac:dyDescent="0.25">
      <c r="F362"/>
      <c r="I362"/>
    </row>
    <row r="363" spans="6:9" ht="15.75" customHeight="1" x14ac:dyDescent="0.25">
      <c r="F363"/>
      <c r="I363"/>
    </row>
    <row r="364" spans="6:9" ht="15.75" customHeight="1" x14ac:dyDescent="0.25">
      <c r="F364"/>
      <c r="I364"/>
    </row>
    <row r="365" spans="6:9" ht="15.75" customHeight="1" x14ac:dyDescent="0.25">
      <c r="F365"/>
      <c r="I365"/>
    </row>
    <row r="366" spans="6:9" ht="15.75" customHeight="1" x14ac:dyDescent="0.25">
      <c r="F366"/>
      <c r="I366"/>
    </row>
    <row r="367" spans="6:9" ht="15.75" customHeight="1" x14ac:dyDescent="0.25">
      <c r="F367"/>
      <c r="I367"/>
    </row>
    <row r="368" spans="6:9" ht="15.75" customHeight="1" x14ac:dyDescent="0.25">
      <c r="F368"/>
      <c r="I368"/>
    </row>
    <row r="369" spans="6:9" ht="15.75" customHeight="1" x14ac:dyDescent="0.25">
      <c r="F369"/>
      <c r="I369"/>
    </row>
    <row r="370" spans="6:9" ht="15.75" customHeight="1" x14ac:dyDescent="0.25">
      <c r="F370"/>
      <c r="I370"/>
    </row>
    <row r="371" spans="6:9" ht="15.75" customHeight="1" x14ac:dyDescent="0.25">
      <c r="F371"/>
      <c r="I371"/>
    </row>
    <row r="372" spans="6:9" ht="15.75" customHeight="1" x14ac:dyDescent="0.25">
      <c r="F372"/>
      <c r="I372"/>
    </row>
    <row r="373" spans="6:9" ht="15.75" customHeight="1" x14ac:dyDescent="0.25">
      <c r="F373"/>
      <c r="I373"/>
    </row>
    <row r="374" spans="6:9" ht="15.75" customHeight="1" x14ac:dyDescent="0.25">
      <c r="F374"/>
      <c r="I374"/>
    </row>
    <row r="375" spans="6:9" ht="15.75" customHeight="1" x14ac:dyDescent="0.25">
      <c r="F375"/>
      <c r="I375"/>
    </row>
    <row r="376" spans="6:9" ht="15.75" customHeight="1" x14ac:dyDescent="0.25">
      <c r="F376"/>
      <c r="I376"/>
    </row>
    <row r="377" spans="6:9" ht="15.75" customHeight="1" x14ac:dyDescent="0.25">
      <c r="F377"/>
      <c r="I377"/>
    </row>
    <row r="378" spans="6:9" ht="15.75" customHeight="1" x14ac:dyDescent="0.25">
      <c r="F378"/>
      <c r="I378"/>
    </row>
    <row r="379" spans="6:9" ht="15.75" customHeight="1" x14ac:dyDescent="0.25">
      <c r="F379"/>
      <c r="I379"/>
    </row>
    <row r="380" spans="6:9" ht="15.75" customHeight="1" x14ac:dyDescent="0.25">
      <c r="F380"/>
      <c r="I380"/>
    </row>
    <row r="381" spans="6:9" ht="15.75" customHeight="1" x14ac:dyDescent="0.25">
      <c r="F381"/>
      <c r="I381"/>
    </row>
    <row r="382" spans="6:9" ht="15.75" customHeight="1" x14ac:dyDescent="0.25">
      <c r="F382"/>
      <c r="I382"/>
    </row>
    <row r="383" spans="6:9" ht="15.75" customHeight="1" x14ac:dyDescent="0.25">
      <c r="F383"/>
      <c r="I383"/>
    </row>
    <row r="384" spans="6:9" ht="15.75" customHeight="1" x14ac:dyDescent="0.25">
      <c r="F384"/>
      <c r="I384"/>
    </row>
    <row r="385" spans="6:9" ht="15.75" customHeight="1" x14ac:dyDescent="0.25">
      <c r="F385"/>
      <c r="I385"/>
    </row>
    <row r="386" spans="6:9" ht="15.75" customHeight="1" x14ac:dyDescent="0.25">
      <c r="F386"/>
      <c r="I386"/>
    </row>
    <row r="387" spans="6:9" ht="15.75" customHeight="1" x14ac:dyDescent="0.25">
      <c r="F387"/>
      <c r="I387"/>
    </row>
    <row r="388" spans="6:9" ht="15.75" customHeight="1" x14ac:dyDescent="0.25">
      <c r="F388"/>
      <c r="I388"/>
    </row>
    <row r="389" spans="6:9" ht="15.75" customHeight="1" x14ac:dyDescent="0.25">
      <c r="F389"/>
      <c r="I389"/>
    </row>
    <row r="390" spans="6:9" ht="15.75" customHeight="1" x14ac:dyDescent="0.25">
      <c r="F390"/>
      <c r="I390"/>
    </row>
    <row r="391" spans="6:9" ht="15.75" customHeight="1" x14ac:dyDescent="0.25">
      <c r="F391"/>
      <c r="I391"/>
    </row>
    <row r="392" spans="6:9" ht="15.75" customHeight="1" x14ac:dyDescent="0.25">
      <c r="F392"/>
      <c r="I392"/>
    </row>
    <row r="393" spans="6:9" ht="15.75" customHeight="1" x14ac:dyDescent="0.25">
      <c r="F393"/>
      <c r="I393"/>
    </row>
    <row r="394" spans="6:9" ht="15.75" customHeight="1" x14ac:dyDescent="0.25">
      <c r="F394"/>
      <c r="I394"/>
    </row>
    <row r="395" spans="6:9" ht="15.75" customHeight="1" x14ac:dyDescent="0.25">
      <c r="F395"/>
      <c r="I395"/>
    </row>
    <row r="396" spans="6:9" ht="15.75" customHeight="1" x14ac:dyDescent="0.25">
      <c r="F396"/>
      <c r="I396"/>
    </row>
    <row r="397" spans="6:9" ht="15.75" customHeight="1" x14ac:dyDescent="0.25">
      <c r="F397"/>
      <c r="I397"/>
    </row>
    <row r="398" spans="6:9" ht="15.75" customHeight="1" x14ac:dyDescent="0.25">
      <c r="F398"/>
      <c r="I398"/>
    </row>
    <row r="399" spans="6:9" ht="15.75" customHeight="1" x14ac:dyDescent="0.25">
      <c r="F399"/>
      <c r="I399"/>
    </row>
    <row r="400" spans="6:9" ht="15.75" customHeight="1" x14ac:dyDescent="0.25">
      <c r="F400"/>
      <c r="I400"/>
    </row>
    <row r="401" spans="6:9" ht="15.75" customHeight="1" x14ac:dyDescent="0.25">
      <c r="F401"/>
      <c r="I401"/>
    </row>
    <row r="402" spans="6:9" ht="15.75" customHeight="1" x14ac:dyDescent="0.25">
      <c r="F402"/>
      <c r="I402"/>
    </row>
    <row r="403" spans="6:9" ht="15.75" customHeight="1" x14ac:dyDescent="0.25">
      <c r="F403"/>
      <c r="I403"/>
    </row>
    <row r="404" spans="6:9" ht="15.75" customHeight="1" x14ac:dyDescent="0.25">
      <c r="F404"/>
      <c r="I404"/>
    </row>
    <row r="405" spans="6:9" ht="15.75" customHeight="1" x14ac:dyDescent="0.25">
      <c r="F405"/>
      <c r="I405"/>
    </row>
    <row r="406" spans="6:9" ht="15.75" customHeight="1" x14ac:dyDescent="0.25">
      <c r="F406"/>
      <c r="I406"/>
    </row>
    <row r="407" spans="6:9" ht="15.75" customHeight="1" x14ac:dyDescent="0.25">
      <c r="F407"/>
      <c r="I407"/>
    </row>
    <row r="408" spans="6:9" ht="15.75" customHeight="1" x14ac:dyDescent="0.25">
      <c r="F408"/>
      <c r="I408"/>
    </row>
    <row r="409" spans="6:9" ht="15.75" customHeight="1" x14ac:dyDescent="0.25">
      <c r="F409"/>
      <c r="I409"/>
    </row>
    <row r="410" spans="6:9" ht="15.75" customHeight="1" x14ac:dyDescent="0.25">
      <c r="F410"/>
      <c r="I410"/>
    </row>
    <row r="411" spans="6:9" ht="15.75" customHeight="1" x14ac:dyDescent="0.25">
      <c r="F411"/>
      <c r="I411"/>
    </row>
    <row r="412" spans="6:9" ht="15.75" customHeight="1" x14ac:dyDescent="0.25">
      <c r="F412"/>
      <c r="I412"/>
    </row>
    <row r="413" spans="6:9" ht="15.75" customHeight="1" x14ac:dyDescent="0.25">
      <c r="F413"/>
      <c r="I413"/>
    </row>
    <row r="414" spans="6:9" ht="15.75" customHeight="1" x14ac:dyDescent="0.25">
      <c r="F414"/>
      <c r="I414"/>
    </row>
    <row r="415" spans="6:9" ht="15.75" customHeight="1" x14ac:dyDescent="0.25">
      <c r="F415"/>
      <c r="I415"/>
    </row>
    <row r="416" spans="6:9" ht="15.75" customHeight="1" x14ac:dyDescent="0.25">
      <c r="F416"/>
      <c r="I416"/>
    </row>
    <row r="417" spans="6:9" ht="15.75" customHeight="1" x14ac:dyDescent="0.25">
      <c r="F417"/>
      <c r="I417"/>
    </row>
    <row r="418" spans="6:9" ht="15.75" customHeight="1" x14ac:dyDescent="0.25">
      <c r="F418"/>
      <c r="I418"/>
    </row>
    <row r="419" spans="6:9" ht="15.75" customHeight="1" x14ac:dyDescent="0.25">
      <c r="F419"/>
      <c r="I419"/>
    </row>
    <row r="420" spans="6:9" ht="15.75" customHeight="1" x14ac:dyDescent="0.25">
      <c r="F420"/>
      <c r="I420"/>
    </row>
    <row r="421" spans="6:9" ht="15.75" customHeight="1" x14ac:dyDescent="0.25">
      <c r="F421"/>
      <c r="I421"/>
    </row>
    <row r="422" spans="6:9" ht="15.75" customHeight="1" x14ac:dyDescent="0.25">
      <c r="F422"/>
      <c r="I422"/>
    </row>
    <row r="423" spans="6:9" ht="15.75" customHeight="1" x14ac:dyDescent="0.25">
      <c r="F423"/>
      <c r="I423"/>
    </row>
    <row r="424" spans="6:9" ht="15.75" customHeight="1" x14ac:dyDescent="0.25">
      <c r="F424"/>
      <c r="I424"/>
    </row>
    <row r="425" spans="6:9" ht="15.75" customHeight="1" x14ac:dyDescent="0.25">
      <c r="F425"/>
      <c r="I425"/>
    </row>
    <row r="426" spans="6:9" ht="15.75" customHeight="1" x14ac:dyDescent="0.25">
      <c r="F426"/>
      <c r="I426"/>
    </row>
    <row r="427" spans="6:9" ht="15.75" customHeight="1" x14ac:dyDescent="0.25">
      <c r="F427"/>
      <c r="I427"/>
    </row>
    <row r="428" spans="6:9" ht="15.75" customHeight="1" x14ac:dyDescent="0.25">
      <c r="F428"/>
      <c r="I428"/>
    </row>
    <row r="429" spans="6:9" ht="15.75" customHeight="1" x14ac:dyDescent="0.25">
      <c r="F429"/>
      <c r="I429"/>
    </row>
    <row r="430" spans="6:9" ht="15.75" customHeight="1" x14ac:dyDescent="0.25">
      <c r="F430"/>
      <c r="I430"/>
    </row>
    <row r="431" spans="6:9" ht="15.75" customHeight="1" x14ac:dyDescent="0.25">
      <c r="F431"/>
      <c r="I431"/>
    </row>
    <row r="432" spans="6:9" ht="15.75" customHeight="1" x14ac:dyDescent="0.25">
      <c r="F432"/>
      <c r="I432"/>
    </row>
    <row r="433" spans="6:9" ht="15.75" customHeight="1" x14ac:dyDescent="0.25">
      <c r="F433"/>
      <c r="I433"/>
    </row>
    <row r="434" spans="6:9" ht="15.75" customHeight="1" x14ac:dyDescent="0.25">
      <c r="F434"/>
      <c r="I434"/>
    </row>
    <row r="435" spans="6:9" ht="15.75" customHeight="1" x14ac:dyDescent="0.25">
      <c r="F435"/>
      <c r="I435"/>
    </row>
    <row r="436" spans="6:9" ht="15.75" customHeight="1" x14ac:dyDescent="0.25">
      <c r="F436"/>
      <c r="I436"/>
    </row>
    <row r="437" spans="6:9" ht="15.75" customHeight="1" x14ac:dyDescent="0.25">
      <c r="F437"/>
      <c r="I437"/>
    </row>
    <row r="438" spans="6:9" ht="15.75" customHeight="1" x14ac:dyDescent="0.25">
      <c r="F438"/>
      <c r="I438"/>
    </row>
    <row r="439" spans="6:9" ht="15.75" customHeight="1" x14ac:dyDescent="0.25">
      <c r="F439"/>
      <c r="I439"/>
    </row>
    <row r="440" spans="6:9" ht="15.75" customHeight="1" x14ac:dyDescent="0.25">
      <c r="F440"/>
      <c r="I440"/>
    </row>
    <row r="441" spans="6:9" ht="15.75" customHeight="1" x14ac:dyDescent="0.25">
      <c r="F441"/>
      <c r="I441"/>
    </row>
    <row r="442" spans="6:9" ht="15.75" customHeight="1" x14ac:dyDescent="0.25">
      <c r="F442"/>
      <c r="I442"/>
    </row>
    <row r="443" spans="6:9" ht="15.75" customHeight="1" x14ac:dyDescent="0.25">
      <c r="F443"/>
      <c r="I443"/>
    </row>
    <row r="444" spans="6:9" ht="15.75" customHeight="1" x14ac:dyDescent="0.25">
      <c r="F444"/>
      <c r="I444"/>
    </row>
    <row r="445" spans="6:9" ht="15.75" customHeight="1" x14ac:dyDescent="0.25">
      <c r="F445"/>
      <c r="I445"/>
    </row>
    <row r="446" spans="6:9" ht="15.75" customHeight="1" x14ac:dyDescent="0.25">
      <c r="F446"/>
      <c r="I446"/>
    </row>
    <row r="447" spans="6:9" ht="15.75" customHeight="1" x14ac:dyDescent="0.25">
      <c r="F447"/>
      <c r="I447"/>
    </row>
    <row r="448" spans="6:9" ht="15.75" customHeight="1" x14ac:dyDescent="0.25">
      <c r="F448"/>
      <c r="I448"/>
    </row>
    <row r="449" spans="6:9" ht="15.75" customHeight="1" x14ac:dyDescent="0.25">
      <c r="F449"/>
      <c r="I449"/>
    </row>
    <row r="450" spans="6:9" ht="15.75" customHeight="1" x14ac:dyDescent="0.25">
      <c r="F450"/>
      <c r="I450"/>
    </row>
    <row r="451" spans="6:9" ht="15.75" customHeight="1" x14ac:dyDescent="0.25">
      <c r="F451"/>
      <c r="I451"/>
    </row>
    <row r="452" spans="6:9" ht="15.75" customHeight="1" x14ac:dyDescent="0.25">
      <c r="F452"/>
      <c r="I452"/>
    </row>
    <row r="453" spans="6:9" ht="15.75" customHeight="1" x14ac:dyDescent="0.25">
      <c r="F453"/>
      <c r="I453"/>
    </row>
    <row r="454" spans="6:9" ht="15.75" customHeight="1" x14ac:dyDescent="0.25">
      <c r="F454"/>
      <c r="I454"/>
    </row>
    <row r="455" spans="6:9" ht="15.75" customHeight="1" x14ac:dyDescent="0.25">
      <c r="F455"/>
      <c r="I455"/>
    </row>
    <row r="456" spans="6:9" ht="15.75" customHeight="1" x14ac:dyDescent="0.25">
      <c r="F456"/>
      <c r="I456"/>
    </row>
    <row r="457" spans="6:9" ht="15.75" customHeight="1" x14ac:dyDescent="0.25">
      <c r="F457"/>
      <c r="I457"/>
    </row>
    <row r="458" spans="6:9" ht="15.75" customHeight="1" x14ac:dyDescent="0.25">
      <c r="F458"/>
      <c r="I458"/>
    </row>
    <row r="459" spans="6:9" ht="15.75" customHeight="1" x14ac:dyDescent="0.25">
      <c r="F459"/>
      <c r="I459"/>
    </row>
    <row r="460" spans="6:9" ht="15.75" customHeight="1" x14ac:dyDescent="0.25">
      <c r="F460"/>
      <c r="I460"/>
    </row>
    <row r="461" spans="6:9" ht="15.75" customHeight="1" x14ac:dyDescent="0.25">
      <c r="F461"/>
      <c r="I461"/>
    </row>
    <row r="462" spans="6:9" ht="15.75" customHeight="1" x14ac:dyDescent="0.25">
      <c r="F462"/>
      <c r="I462"/>
    </row>
    <row r="463" spans="6:9" ht="15.75" customHeight="1" x14ac:dyDescent="0.25">
      <c r="F463"/>
      <c r="I463"/>
    </row>
    <row r="464" spans="6:9" ht="15.75" customHeight="1" x14ac:dyDescent="0.25">
      <c r="F464"/>
      <c r="I464"/>
    </row>
    <row r="465" spans="6:9" ht="15.75" customHeight="1" x14ac:dyDescent="0.25">
      <c r="F465"/>
      <c r="I465"/>
    </row>
    <row r="466" spans="6:9" ht="15.75" customHeight="1" x14ac:dyDescent="0.25">
      <c r="F466"/>
      <c r="I466"/>
    </row>
    <row r="467" spans="6:9" ht="15.75" customHeight="1" x14ac:dyDescent="0.25">
      <c r="F467"/>
      <c r="I467"/>
    </row>
    <row r="468" spans="6:9" ht="15.75" customHeight="1" x14ac:dyDescent="0.25">
      <c r="F468"/>
      <c r="I468"/>
    </row>
    <row r="469" spans="6:9" ht="15.75" customHeight="1" x14ac:dyDescent="0.25">
      <c r="F469"/>
      <c r="I469"/>
    </row>
    <row r="470" spans="6:9" ht="15.75" customHeight="1" x14ac:dyDescent="0.25">
      <c r="F470"/>
      <c r="I470"/>
    </row>
    <row r="471" spans="6:9" ht="15.75" customHeight="1" x14ac:dyDescent="0.25">
      <c r="F471"/>
      <c r="I471"/>
    </row>
    <row r="472" spans="6:9" ht="15.75" customHeight="1" x14ac:dyDescent="0.25">
      <c r="F472"/>
      <c r="I472"/>
    </row>
    <row r="473" spans="6:9" ht="15.75" customHeight="1" x14ac:dyDescent="0.25">
      <c r="F473"/>
      <c r="I473"/>
    </row>
    <row r="474" spans="6:9" ht="15.75" customHeight="1" x14ac:dyDescent="0.25">
      <c r="F474"/>
      <c r="I474"/>
    </row>
    <row r="475" spans="6:9" ht="15.75" customHeight="1" x14ac:dyDescent="0.25">
      <c r="F475"/>
      <c r="I475"/>
    </row>
    <row r="476" spans="6:9" ht="15.75" customHeight="1" x14ac:dyDescent="0.25">
      <c r="F476"/>
      <c r="I476"/>
    </row>
    <row r="477" spans="6:9" ht="15.75" customHeight="1" x14ac:dyDescent="0.25">
      <c r="F477"/>
      <c r="I477"/>
    </row>
    <row r="478" spans="6:9" ht="15.75" customHeight="1" x14ac:dyDescent="0.25">
      <c r="F478"/>
      <c r="I478"/>
    </row>
    <row r="479" spans="6:9" ht="15.75" customHeight="1" x14ac:dyDescent="0.25">
      <c r="F479"/>
      <c r="I479"/>
    </row>
    <row r="480" spans="6:9" ht="15.75" customHeight="1" x14ac:dyDescent="0.25">
      <c r="F480"/>
      <c r="I480"/>
    </row>
    <row r="481" spans="6:9" ht="15.75" customHeight="1" x14ac:dyDescent="0.25">
      <c r="F481"/>
      <c r="I481"/>
    </row>
    <row r="482" spans="6:9" ht="15.75" customHeight="1" x14ac:dyDescent="0.25">
      <c r="F482"/>
      <c r="I482"/>
    </row>
    <row r="483" spans="6:9" ht="15.75" customHeight="1" x14ac:dyDescent="0.25">
      <c r="F483"/>
      <c r="I483"/>
    </row>
    <row r="484" spans="6:9" ht="15.75" customHeight="1" x14ac:dyDescent="0.25">
      <c r="F484"/>
      <c r="I484"/>
    </row>
    <row r="485" spans="6:9" ht="15.75" customHeight="1" x14ac:dyDescent="0.25">
      <c r="F485"/>
      <c r="I485"/>
    </row>
    <row r="486" spans="6:9" ht="15.75" customHeight="1" x14ac:dyDescent="0.25">
      <c r="F486"/>
      <c r="I486"/>
    </row>
    <row r="487" spans="6:9" ht="15.75" customHeight="1" x14ac:dyDescent="0.25">
      <c r="F487"/>
      <c r="I487"/>
    </row>
    <row r="488" spans="6:9" ht="15.75" customHeight="1" x14ac:dyDescent="0.25">
      <c r="F488"/>
      <c r="I488"/>
    </row>
    <row r="489" spans="6:9" ht="15.75" customHeight="1" x14ac:dyDescent="0.25">
      <c r="F489"/>
      <c r="I489"/>
    </row>
    <row r="490" spans="6:9" ht="15.75" customHeight="1" x14ac:dyDescent="0.25">
      <c r="F490"/>
      <c r="I490"/>
    </row>
    <row r="491" spans="6:9" ht="15.75" customHeight="1" x14ac:dyDescent="0.25">
      <c r="F491"/>
      <c r="I491"/>
    </row>
    <row r="492" spans="6:9" ht="15.75" customHeight="1" x14ac:dyDescent="0.25">
      <c r="F492"/>
      <c r="I492"/>
    </row>
    <row r="493" spans="6:9" ht="15.75" customHeight="1" x14ac:dyDescent="0.25">
      <c r="F493"/>
      <c r="I493"/>
    </row>
    <row r="494" spans="6:9" ht="15.75" customHeight="1" x14ac:dyDescent="0.25">
      <c r="F494"/>
      <c r="I494"/>
    </row>
    <row r="495" spans="6:9" ht="15.75" customHeight="1" x14ac:dyDescent="0.25">
      <c r="F495"/>
      <c r="I495"/>
    </row>
    <row r="496" spans="6:9" ht="15.75" customHeight="1" x14ac:dyDescent="0.25">
      <c r="F496"/>
      <c r="I496"/>
    </row>
    <row r="497" spans="6:9" ht="15.75" customHeight="1" x14ac:dyDescent="0.25">
      <c r="F497"/>
      <c r="I497"/>
    </row>
    <row r="498" spans="6:9" ht="15.75" customHeight="1" x14ac:dyDescent="0.25">
      <c r="F498"/>
      <c r="I498"/>
    </row>
    <row r="499" spans="6:9" ht="15.75" customHeight="1" x14ac:dyDescent="0.25">
      <c r="F499"/>
      <c r="I499"/>
    </row>
    <row r="500" spans="6:9" ht="15.75" customHeight="1" x14ac:dyDescent="0.25">
      <c r="F500"/>
      <c r="I500"/>
    </row>
    <row r="501" spans="6:9" ht="15.75" customHeight="1" x14ac:dyDescent="0.25">
      <c r="F501"/>
      <c r="I501"/>
    </row>
    <row r="502" spans="6:9" ht="15.75" customHeight="1" x14ac:dyDescent="0.25">
      <c r="F502"/>
      <c r="I502"/>
    </row>
    <row r="503" spans="6:9" ht="15.75" customHeight="1" x14ac:dyDescent="0.25">
      <c r="F503"/>
      <c r="I503"/>
    </row>
    <row r="504" spans="6:9" ht="15.75" customHeight="1" x14ac:dyDescent="0.25">
      <c r="F504"/>
      <c r="I504"/>
    </row>
    <row r="505" spans="6:9" ht="15.75" customHeight="1" x14ac:dyDescent="0.25">
      <c r="F505"/>
      <c r="I505"/>
    </row>
    <row r="506" spans="6:9" ht="15.75" customHeight="1" x14ac:dyDescent="0.25">
      <c r="F506"/>
      <c r="I506"/>
    </row>
    <row r="507" spans="6:9" ht="15.75" customHeight="1" x14ac:dyDescent="0.25">
      <c r="F507"/>
      <c r="I507"/>
    </row>
    <row r="508" spans="6:9" ht="15.75" customHeight="1" x14ac:dyDescent="0.25">
      <c r="F508"/>
      <c r="I508"/>
    </row>
    <row r="509" spans="6:9" ht="15.75" customHeight="1" x14ac:dyDescent="0.25">
      <c r="F509"/>
      <c r="I509"/>
    </row>
    <row r="510" spans="6:9" ht="15.75" customHeight="1" x14ac:dyDescent="0.25">
      <c r="F510"/>
      <c r="I510"/>
    </row>
    <row r="511" spans="6:9" ht="15.75" customHeight="1" x14ac:dyDescent="0.25">
      <c r="F511"/>
      <c r="I511"/>
    </row>
    <row r="512" spans="6:9" ht="15.75" customHeight="1" x14ac:dyDescent="0.25">
      <c r="F512"/>
      <c r="I512"/>
    </row>
    <row r="513" spans="6:9" ht="15.75" customHeight="1" x14ac:dyDescent="0.25">
      <c r="F513"/>
      <c r="I513"/>
    </row>
    <row r="514" spans="6:9" ht="15.75" customHeight="1" x14ac:dyDescent="0.25">
      <c r="F514"/>
      <c r="I514"/>
    </row>
    <row r="515" spans="6:9" ht="15.75" customHeight="1" x14ac:dyDescent="0.25">
      <c r="F515"/>
      <c r="I515"/>
    </row>
    <row r="516" spans="6:9" ht="15.75" customHeight="1" x14ac:dyDescent="0.25">
      <c r="F516"/>
      <c r="I516"/>
    </row>
    <row r="517" spans="6:9" ht="15.75" customHeight="1" x14ac:dyDescent="0.25">
      <c r="F517"/>
      <c r="I517"/>
    </row>
    <row r="518" spans="6:9" ht="15.75" customHeight="1" x14ac:dyDescent="0.25">
      <c r="F518"/>
      <c r="I518"/>
    </row>
    <row r="519" spans="6:9" ht="15.75" customHeight="1" x14ac:dyDescent="0.25">
      <c r="F519"/>
      <c r="I519"/>
    </row>
    <row r="520" spans="6:9" ht="15.75" customHeight="1" x14ac:dyDescent="0.25">
      <c r="F520"/>
      <c r="I520"/>
    </row>
    <row r="521" spans="6:9" ht="15.75" customHeight="1" x14ac:dyDescent="0.25">
      <c r="F521"/>
      <c r="I521"/>
    </row>
    <row r="522" spans="6:9" ht="15.75" customHeight="1" x14ac:dyDescent="0.25">
      <c r="F522"/>
      <c r="I522"/>
    </row>
    <row r="523" spans="6:9" ht="15.75" customHeight="1" x14ac:dyDescent="0.25">
      <c r="F523"/>
      <c r="I523"/>
    </row>
    <row r="524" spans="6:9" ht="15.75" customHeight="1" x14ac:dyDescent="0.25">
      <c r="F524"/>
      <c r="I524"/>
    </row>
    <row r="525" spans="6:9" ht="15.75" customHeight="1" x14ac:dyDescent="0.25">
      <c r="F525"/>
      <c r="I525"/>
    </row>
    <row r="526" spans="6:9" ht="15.75" customHeight="1" x14ac:dyDescent="0.25">
      <c r="F526"/>
      <c r="I526"/>
    </row>
    <row r="527" spans="6:9" ht="15.75" customHeight="1" x14ac:dyDescent="0.25">
      <c r="F527"/>
      <c r="I527"/>
    </row>
    <row r="528" spans="6:9" ht="15.75" customHeight="1" x14ac:dyDescent="0.25">
      <c r="F528"/>
      <c r="I528"/>
    </row>
    <row r="529" spans="6:9" ht="15.75" customHeight="1" x14ac:dyDescent="0.25">
      <c r="F529"/>
      <c r="I529"/>
    </row>
    <row r="530" spans="6:9" ht="15.75" customHeight="1" x14ac:dyDescent="0.25">
      <c r="F530"/>
      <c r="I530"/>
    </row>
    <row r="531" spans="6:9" ht="15.75" customHeight="1" x14ac:dyDescent="0.25">
      <c r="F531"/>
      <c r="I531"/>
    </row>
    <row r="532" spans="6:9" ht="15.75" customHeight="1" x14ac:dyDescent="0.25">
      <c r="F532"/>
      <c r="I532"/>
    </row>
    <row r="533" spans="6:9" ht="15.75" customHeight="1" x14ac:dyDescent="0.25">
      <c r="F533"/>
      <c r="I533"/>
    </row>
    <row r="534" spans="6:9" ht="15.75" customHeight="1" x14ac:dyDescent="0.25">
      <c r="F534"/>
      <c r="I534"/>
    </row>
    <row r="535" spans="6:9" ht="15.75" customHeight="1" x14ac:dyDescent="0.25">
      <c r="F535"/>
      <c r="I535"/>
    </row>
    <row r="536" spans="6:9" ht="15.75" customHeight="1" x14ac:dyDescent="0.25">
      <c r="F536"/>
      <c r="I536"/>
    </row>
    <row r="537" spans="6:9" ht="15.75" customHeight="1" x14ac:dyDescent="0.25">
      <c r="F537"/>
      <c r="I537"/>
    </row>
    <row r="538" spans="6:9" ht="15.75" customHeight="1" x14ac:dyDescent="0.25">
      <c r="F538"/>
      <c r="I538"/>
    </row>
    <row r="539" spans="6:9" ht="15.75" customHeight="1" x14ac:dyDescent="0.25">
      <c r="F539"/>
      <c r="I539"/>
    </row>
    <row r="540" spans="6:9" ht="15.75" customHeight="1" x14ac:dyDescent="0.25">
      <c r="F540"/>
      <c r="I540"/>
    </row>
    <row r="541" spans="6:9" ht="15.75" customHeight="1" x14ac:dyDescent="0.25">
      <c r="F541"/>
      <c r="I541"/>
    </row>
    <row r="542" spans="6:9" ht="15.75" customHeight="1" x14ac:dyDescent="0.25">
      <c r="F542"/>
      <c r="I542"/>
    </row>
    <row r="543" spans="6:9" ht="15.75" customHeight="1" x14ac:dyDescent="0.25">
      <c r="F543"/>
      <c r="I543"/>
    </row>
    <row r="544" spans="6:9" ht="15.75" customHeight="1" x14ac:dyDescent="0.25">
      <c r="F544"/>
      <c r="I544"/>
    </row>
    <row r="545" spans="6:9" ht="15.75" customHeight="1" x14ac:dyDescent="0.25">
      <c r="F545"/>
      <c r="I545"/>
    </row>
    <row r="546" spans="6:9" ht="15.75" customHeight="1" x14ac:dyDescent="0.25">
      <c r="F546"/>
      <c r="I546"/>
    </row>
    <row r="547" spans="6:9" ht="15.75" customHeight="1" x14ac:dyDescent="0.25">
      <c r="F547"/>
      <c r="I547"/>
    </row>
    <row r="548" spans="6:9" ht="15.75" customHeight="1" x14ac:dyDescent="0.25">
      <c r="F548"/>
      <c r="I548"/>
    </row>
    <row r="549" spans="6:9" ht="15.75" customHeight="1" x14ac:dyDescent="0.25">
      <c r="F549"/>
      <c r="I549"/>
    </row>
    <row r="550" spans="6:9" ht="15.75" customHeight="1" x14ac:dyDescent="0.25">
      <c r="F550"/>
      <c r="I550"/>
    </row>
    <row r="551" spans="6:9" ht="15.75" customHeight="1" x14ac:dyDescent="0.25">
      <c r="F551"/>
      <c r="I551"/>
    </row>
    <row r="552" spans="6:9" ht="15.75" customHeight="1" x14ac:dyDescent="0.25">
      <c r="F552"/>
      <c r="I552"/>
    </row>
    <row r="553" spans="6:9" ht="15.75" customHeight="1" x14ac:dyDescent="0.25">
      <c r="F553"/>
      <c r="I553"/>
    </row>
    <row r="554" spans="6:9" ht="15.75" customHeight="1" x14ac:dyDescent="0.25">
      <c r="F554"/>
      <c r="I554"/>
    </row>
    <row r="555" spans="6:9" ht="15.75" customHeight="1" x14ac:dyDescent="0.25">
      <c r="F555"/>
      <c r="I555"/>
    </row>
    <row r="556" spans="6:9" ht="15.75" customHeight="1" x14ac:dyDescent="0.25">
      <c r="F556"/>
      <c r="I556"/>
    </row>
    <row r="557" spans="6:9" ht="15.75" customHeight="1" x14ac:dyDescent="0.25">
      <c r="F557"/>
      <c r="I557"/>
    </row>
    <row r="558" spans="6:9" ht="15.75" customHeight="1" x14ac:dyDescent="0.25">
      <c r="F558"/>
      <c r="I558"/>
    </row>
    <row r="559" spans="6:9" ht="15.75" customHeight="1" x14ac:dyDescent="0.25">
      <c r="F559"/>
      <c r="I559"/>
    </row>
    <row r="560" spans="6:9" ht="15.75" customHeight="1" x14ac:dyDescent="0.25">
      <c r="F560"/>
      <c r="I560"/>
    </row>
    <row r="561" spans="6:9" ht="15.75" customHeight="1" x14ac:dyDescent="0.25">
      <c r="F561"/>
      <c r="I561"/>
    </row>
    <row r="562" spans="6:9" ht="15.75" customHeight="1" x14ac:dyDescent="0.25">
      <c r="F562"/>
      <c r="I562"/>
    </row>
    <row r="563" spans="6:9" ht="15.75" customHeight="1" x14ac:dyDescent="0.25">
      <c r="F563"/>
      <c r="I563"/>
    </row>
    <row r="564" spans="6:9" ht="15.75" customHeight="1" x14ac:dyDescent="0.25">
      <c r="F564"/>
      <c r="I564"/>
    </row>
    <row r="565" spans="6:9" ht="15.75" customHeight="1" x14ac:dyDescent="0.25">
      <c r="F565"/>
      <c r="I565"/>
    </row>
    <row r="566" spans="6:9" ht="15.75" customHeight="1" x14ac:dyDescent="0.25">
      <c r="F566"/>
      <c r="I566"/>
    </row>
    <row r="567" spans="6:9" ht="15.75" customHeight="1" x14ac:dyDescent="0.25">
      <c r="F567"/>
      <c r="I567"/>
    </row>
    <row r="568" spans="6:9" ht="15.75" customHeight="1" x14ac:dyDescent="0.25">
      <c r="F568"/>
      <c r="I568"/>
    </row>
    <row r="569" spans="6:9" ht="15.75" customHeight="1" x14ac:dyDescent="0.25">
      <c r="F569"/>
      <c r="I569"/>
    </row>
    <row r="570" spans="6:9" ht="15.75" customHeight="1" x14ac:dyDescent="0.25">
      <c r="F570"/>
      <c r="I570"/>
    </row>
    <row r="571" spans="6:9" ht="15.75" customHeight="1" x14ac:dyDescent="0.25">
      <c r="F571"/>
      <c r="I571"/>
    </row>
    <row r="572" spans="6:9" ht="15.75" customHeight="1" x14ac:dyDescent="0.25">
      <c r="F572"/>
      <c r="I572"/>
    </row>
    <row r="573" spans="6:9" ht="15.75" customHeight="1" x14ac:dyDescent="0.25">
      <c r="F573"/>
      <c r="I573"/>
    </row>
    <row r="574" spans="6:9" ht="15.75" customHeight="1" x14ac:dyDescent="0.25">
      <c r="F574"/>
      <c r="I574"/>
    </row>
    <row r="575" spans="6:9" ht="15.75" customHeight="1" x14ac:dyDescent="0.25">
      <c r="F575"/>
      <c r="I575"/>
    </row>
    <row r="576" spans="6:9" ht="15.75" customHeight="1" x14ac:dyDescent="0.25">
      <c r="F576"/>
      <c r="I576"/>
    </row>
    <row r="577" spans="6:9" ht="15.75" customHeight="1" x14ac:dyDescent="0.25">
      <c r="F577"/>
      <c r="I577"/>
    </row>
    <row r="578" spans="6:9" ht="15.75" customHeight="1" x14ac:dyDescent="0.25">
      <c r="F578"/>
      <c r="I578"/>
    </row>
    <row r="579" spans="6:9" ht="15.75" customHeight="1" x14ac:dyDescent="0.25">
      <c r="F579"/>
      <c r="I579"/>
    </row>
    <row r="580" spans="6:9" ht="15.75" customHeight="1" x14ac:dyDescent="0.25">
      <c r="F580"/>
      <c r="I580"/>
    </row>
    <row r="581" spans="6:9" ht="15.75" customHeight="1" x14ac:dyDescent="0.25">
      <c r="F581"/>
      <c r="I581"/>
    </row>
    <row r="582" spans="6:9" ht="15.75" customHeight="1" x14ac:dyDescent="0.25">
      <c r="F582"/>
      <c r="I582"/>
    </row>
    <row r="583" spans="6:9" ht="15.75" customHeight="1" x14ac:dyDescent="0.25">
      <c r="F583"/>
      <c r="I583"/>
    </row>
    <row r="584" spans="6:9" ht="15.75" customHeight="1" x14ac:dyDescent="0.25">
      <c r="F584"/>
      <c r="I584"/>
    </row>
    <row r="585" spans="6:9" ht="15.75" customHeight="1" x14ac:dyDescent="0.25">
      <c r="F585"/>
      <c r="I585"/>
    </row>
    <row r="586" spans="6:9" ht="15.75" customHeight="1" x14ac:dyDescent="0.25">
      <c r="F586"/>
      <c r="I586"/>
    </row>
    <row r="587" spans="6:9" ht="15.75" customHeight="1" x14ac:dyDescent="0.25">
      <c r="F587"/>
      <c r="I587"/>
    </row>
    <row r="588" spans="6:9" ht="15.75" customHeight="1" x14ac:dyDescent="0.25">
      <c r="F588"/>
      <c r="I588"/>
    </row>
    <row r="589" spans="6:9" ht="15.75" customHeight="1" x14ac:dyDescent="0.25">
      <c r="F589"/>
      <c r="I589"/>
    </row>
    <row r="590" spans="6:9" ht="15.75" customHeight="1" x14ac:dyDescent="0.25">
      <c r="F590"/>
      <c r="I590"/>
    </row>
    <row r="591" spans="6:9" ht="15.75" customHeight="1" x14ac:dyDescent="0.25">
      <c r="F591"/>
      <c r="I591"/>
    </row>
    <row r="592" spans="6:9" ht="15.75" customHeight="1" x14ac:dyDescent="0.25">
      <c r="F592"/>
      <c r="I592"/>
    </row>
    <row r="593" spans="6:9" ht="15.75" customHeight="1" x14ac:dyDescent="0.25">
      <c r="F593"/>
      <c r="I593"/>
    </row>
    <row r="594" spans="6:9" ht="15.75" customHeight="1" x14ac:dyDescent="0.25">
      <c r="F594"/>
      <c r="I594"/>
    </row>
    <row r="595" spans="6:9" ht="15.75" customHeight="1" x14ac:dyDescent="0.25">
      <c r="F595"/>
      <c r="I595"/>
    </row>
    <row r="596" spans="6:9" ht="15.75" customHeight="1" x14ac:dyDescent="0.25">
      <c r="F596"/>
      <c r="I596"/>
    </row>
    <row r="597" spans="6:9" ht="15.75" customHeight="1" x14ac:dyDescent="0.25">
      <c r="F597"/>
      <c r="I597"/>
    </row>
    <row r="598" spans="6:9" ht="15.75" customHeight="1" x14ac:dyDescent="0.25">
      <c r="F598"/>
      <c r="I598"/>
    </row>
    <row r="599" spans="6:9" ht="15.75" customHeight="1" x14ac:dyDescent="0.25">
      <c r="F599"/>
      <c r="I599"/>
    </row>
    <row r="600" spans="6:9" ht="15.75" customHeight="1" x14ac:dyDescent="0.25">
      <c r="F600"/>
      <c r="I600"/>
    </row>
    <row r="601" spans="6:9" ht="15.75" customHeight="1" x14ac:dyDescent="0.25">
      <c r="F601"/>
      <c r="I601"/>
    </row>
    <row r="602" spans="6:9" ht="15.75" customHeight="1" x14ac:dyDescent="0.25">
      <c r="F602"/>
      <c r="I602"/>
    </row>
    <row r="603" spans="6:9" ht="15.75" customHeight="1" x14ac:dyDescent="0.25">
      <c r="F603"/>
      <c r="I603"/>
    </row>
    <row r="604" spans="6:9" ht="15.75" customHeight="1" x14ac:dyDescent="0.25">
      <c r="F604"/>
      <c r="I604"/>
    </row>
    <row r="605" spans="6:9" ht="15.75" customHeight="1" x14ac:dyDescent="0.25">
      <c r="F605"/>
      <c r="I605"/>
    </row>
    <row r="606" spans="6:9" ht="15.75" customHeight="1" x14ac:dyDescent="0.25">
      <c r="F606"/>
      <c r="I606"/>
    </row>
    <row r="607" spans="6:9" ht="15.75" customHeight="1" x14ac:dyDescent="0.25">
      <c r="F607"/>
      <c r="I607"/>
    </row>
    <row r="608" spans="6:9" ht="15.75" customHeight="1" x14ac:dyDescent="0.25">
      <c r="F608"/>
      <c r="I608"/>
    </row>
    <row r="609" spans="6:9" ht="15.75" customHeight="1" x14ac:dyDescent="0.25">
      <c r="F609"/>
      <c r="I609"/>
    </row>
    <row r="610" spans="6:9" ht="15.75" customHeight="1" x14ac:dyDescent="0.25">
      <c r="F610"/>
      <c r="I610"/>
    </row>
    <row r="611" spans="6:9" ht="15.75" customHeight="1" x14ac:dyDescent="0.25">
      <c r="F611"/>
      <c r="I611"/>
    </row>
    <row r="612" spans="6:9" ht="15.75" customHeight="1" x14ac:dyDescent="0.25">
      <c r="F612"/>
      <c r="I612"/>
    </row>
    <row r="613" spans="6:9" ht="15.75" customHeight="1" x14ac:dyDescent="0.25">
      <c r="F613"/>
      <c r="I613"/>
    </row>
    <row r="614" spans="6:9" ht="15.75" customHeight="1" x14ac:dyDescent="0.25">
      <c r="F614"/>
      <c r="I614"/>
    </row>
    <row r="615" spans="6:9" ht="15.75" customHeight="1" x14ac:dyDescent="0.25">
      <c r="F615"/>
      <c r="I615"/>
    </row>
    <row r="616" spans="6:9" ht="15.75" customHeight="1" x14ac:dyDescent="0.25">
      <c r="F616"/>
      <c r="I616"/>
    </row>
    <row r="617" spans="6:9" ht="15.75" customHeight="1" x14ac:dyDescent="0.25">
      <c r="F617"/>
      <c r="I617"/>
    </row>
    <row r="618" spans="6:9" ht="15.75" customHeight="1" x14ac:dyDescent="0.25">
      <c r="F618"/>
      <c r="I618"/>
    </row>
    <row r="619" spans="6:9" ht="15.75" customHeight="1" x14ac:dyDescent="0.25">
      <c r="F619"/>
      <c r="I619"/>
    </row>
    <row r="620" spans="6:9" ht="15.75" customHeight="1" x14ac:dyDescent="0.25">
      <c r="F620"/>
      <c r="I620"/>
    </row>
    <row r="621" spans="6:9" ht="15.75" customHeight="1" x14ac:dyDescent="0.25">
      <c r="F621"/>
      <c r="I621"/>
    </row>
    <row r="622" spans="6:9" ht="15.75" customHeight="1" x14ac:dyDescent="0.25">
      <c r="F622"/>
      <c r="I622"/>
    </row>
    <row r="623" spans="6:9" ht="15.75" customHeight="1" x14ac:dyDescent="0.25">
      <c r="F623"/>
      <c r="I623"/>
    </row>
    <row r="624" spans="6:9" ht="15.75" customHeight="1" x14ac:dyDescent="0.25">
      <c r="F624"/>
      <c r="I624"/>
    </row>
    <row r="625" spans="6:9" ht="15.75" customHeight="1" x14ac:dyDescent="0.25">
      <c r="F625"/>
      <c r="I625"/>
    </row>
    <row r="626" spans="6:9" ht="15.75" customHeight="1" x14ac:dyDescent="0.25">
      <c r="F626"/>
      <c r="I626"/>
    </row>
    <row r="627" spans="6:9" ht="15.75" customHeight="1" x14ac:dyDescent="0.25">
      <c r="F627"/>
      <c r="I627"/>
    </row>
    <row r="628" spans="6:9" ht="15.75" customHeight="1" x14ac:dyDescent="0.25">
      <c r="F628"/>
      <c r="I628"/>
    </row>
    <row r="629" spans="6:9" ht="15.75" customHeight="1" x14ac:dyDescent="0.25">
      <c r="F629"/>
      <c r="I629"/>
    </row>
    <row r="630" spans="6:9" ht="15.75" customHeight="1" x14ac:dyDescent="0.25">
      <c r="F630"/>
      <c r="I630"/>
    </row>
    <row r="631" spans="6:9" ht="15.75" customHeight="1" x14ac:dyDescent="0.25">
      <c r="F631"/>
      <c r="I631"/>
    </row>
    <row r="632" spans="6:9" ht="15.75" customHeight="1" x14ac:dyDescent="0.25">
      <c r="F632"/>
      <c r="I632"/>
    </row>
    <row r="633" spans="6:9" ht="15.75" customHeight="1" x14ac:dyDescent="0.25">
      <c r="F633"/>
      <c r="I633"/>
    </row>
    <row r="634" spans="6:9" ht="15.75" customHeight="1" x14ac:dyDescent="0.25">
      <c r="F634"/>
      <c r="I634"/>
    </row>
    <row r="635" spans="6:9" ht="15.75" customHeight="1" x14ac:dyDescent="0.25">
      <c r="F635"/>
      <c r="I635"/>
    </row>
    <row r="636" spans="6:9" ht="15.75" customHeight="1" x14ac:dyDescent="0.25">
      <c r="F636"/>
      <c r="I636"/>
    </row>
    <row r="637" spans="6:9" ht="15.75" customHeight="1" x14ac:dyDescent="0.25">
      <c r="F637"/>
      <c r="I637"/>
    </row>
    <row r="638" spans="6:9" ht="15.75" customHeight="1" x14ac:dyDescent="0.25">
      <c r="F638"/>
      <c r="I638"/>
    </row>
    <row r="639" spans="6:9" ht="15.75" customHeight="1" x14ac:dyDescent="0.25">
      <c r="F639"/>
      <c r="I639"/>
    </row>
    <row r="640" spans="6:9" ht="15.75" customHeight="1" x14ac:dyDescent="0.25">
      <c r="F640"/>
      <c r="I640"/>
    </row>
    <row r="641" spans="6:9" ht="15.75" customHeight="1" x14ac:dyDescent="0.25">
      <c r="F641"/>
      <c r="I641"/>
    </row>
    <row r="642" spans="6:9" ht="15.75" customHeight="1" x14ac:dyDescent="0.25">
      <c r="F642"/>
      <c r="I642"/>
    </row>
    <row r="643" spans="6:9" ht="15.75" customHeight="1" x14ac:dyDescent="0.25">
      <c r="F643"/>
      <c r="I643"/>
    </row>
    <row r="644" spans="6:9" ht="15.75" customHeight="1" x14ac:dyDescent="0.25">
      <c r="F644"/>
      <c r="I644"/>
    </row>
    <row r="645" spans="6:9" ht="15.75" customHeight="1" x14ac:dyDescent="0.25">
      <c r="F645"/>
      <c r="I645"/>
    </row>
    <row r="646" spans="6:9" ht="15.75" customHeight="1" x14ac:dyDescent="0.25">
      <c r="F646"/>
      <c r="I646"/>
    </row>
    <row r="647" spans="6:9" ht="15.75" customHeight="1" x14ac:dyDescent="0.25">
      <c r="F647"/>
      <c r="I647"/>
    </row>
    <row r="648" spans="6:9" ht="15.75" customHeight="1" x14ac:dyDescent="0.25">
      <c r="F648"/>
      <c r="I648"/>
    </row>
    <row r="649" spans="6:9" ht="15.75" customHeight="1" x14ac:dyDescent="0.25">
      <c r="F649"/>
      <c r="I649"/>
    </row>
    <row r="650" spans="6:9" ht="15.75" customHeight="1" x14ac:dyDescent="0.25">
      <c r="F650"/>
      <c r="I650"/>
    </row>
    <row r="651" spans="6:9" ht="15.75" customHeight="1" x14ac:dyDescent="0.25">
      <c r="F651"/>
      <c r="I651"/>
    </row>
    <row r="652" spans="6:9" ht="15.75" customHeight="1" x14ac:dyDescent="0.25">
      <c r="F652"/>
      <c r="I652"/>
    </row>
    <row r="653" spans="6:9" ht="15.75" customHeight="1" x14ac:dyDescent="0.25">
      <c r="F653"/>
      <c r="I653"/>
    </row>
    <row r="654" spans="6:9" ht="15.75" customHeight="1" x14ac:dyDescent="0.25">
      <c r="F654"/>
      <c r="I654"/>
    </row>
    <row r="655" spans="6:9" ht="15.75" customHeight="1" x14ac:dyDescent="0.25">
      <c r="F655"/>
      <c r="I655"/>
    </row>
    <row r="656" spans="6:9" ht="15.75" customHeight="1" x14ac:dyDescent="0.25">
      <c r="F656"/>
      <c r="I656"/>
    </row>
    <row r="657" spans="6:9" ht="15.75" customHeight="1" x14ac:dyDescent="0.25">
      <c r="F657"/>
      <c r="I657"/>
    </row>
    <row r="658" spans="6:9" ht="15.75" customHeight="1" x14ac:dyDescent="0.25">
      <c r="F658"/>
      <c r="I658"/>
    </row>
    <row r="659" spans="6:9" ht="15.75" customHeight="1" x14ac:dyDescent="0.25">
      <c r="F659"/>
      <c r="I659"/>
    </row>
    <row r="660" spans="6:9" ht="15.75" customHeight="1" x14ac:dyDescent="0.25">
      <c r="F660"/>
      <c r="I660"/>
    </row>
    <row r="661" spans="6:9" ht="15.75" customHeight="1" x14ac:dyDescent="0.25">
      <c r="F661"/>
      <c r="I661"/>
    </row>
    <row r="662" spans="6:9" ht="15.75" customHeight="1" x14ac:dyDescent="0.25">
      <c r="F662"/>
      <c r="I662"/>
    </row>
    <row r="663" spans="6:9" ht="15.75" customHeight="1" x14ac:dyDescent="0.25">
      <c r="F663"/>
      <c r="I663"/>
    </row>
    <row r="664" spans="6:9" ht="15.75" customHeight="1" x14ac:dyDescent="0.25">
      <c r="F664"/>
      <c r="I664"/>
    </row>
    <row r="665" spans="6:9" ht="15.75" customHeight="1" x14ac:dyDescent="0.25">
      <c r="F665"/>
      <c r="I665"/>
    </row>
    <row r="666" spans="6:9" ht="15.75" customHeight="1" x14ac:dyDescent="0.25">
      <c r="F666"/>
      <c r="I666"/>
    </row>
    <row r="667" spans="6:9" ht="15.75" customHeight="1" x14ac:dyDescent="0.25">
      <c r="F667"/>
      <c r="I667"/>
    </row>
    <row r="668" spans="6:9" ht="15.75" customHeight="1" x14ac:dyDescent="0.25">
      <c r="F668"/>
      <c r="I668"/>
    </row>
    <row r="669" spans="6:9" ht="15.75" customHeight="1" x14ac:dyDescent="0.25">
      <c r="F669"/>
      <c r="I669"/>
    </row>
    <row r="670" spans="6:9" ht="15.75" customHeight="1" x14ac:dyDescent="0.25">
      <c r="F670"/>
      <c r="I670"/>
    </row>
    <row r="671" spans="6:9" ht="15.75" customHeight="1" x14ac:dyDescent="0.25">
      <c r="F671"/>
      <c r="I671"/>
    </row>
    <row r="672" spans="6:9" ht="15.75" customHeight="1" x14ac:dyDescent="0.25">
      <c r="F672"/>
      <c r="I672"/>
    </row>
    <row r="673" spans="6:9" ht="15.75" customHeight="1" x14ac:dyDescent="0.25">
      <c r="F673"/>
      <c r="I673"/>
    </row>
    <row r="674" spans="6:9" ht="15.75" customHeight="1" x14ac:dyDescent="0.25">
      <c r="F674"/>
      <c r="I674"/>
    </row>
    <row r="675" spans="6:9" ht="15.75" customHeight="1" x14ac:dyDescent="0.25">
      <c r="F675"/>
      <c r="I675"/>
    </row>
    <row r="676" spans="6:9" ht="15.75" customHeight="1" x14ac:dyDescent="0.25">
      <c r="F676"/>
      <c r="I676"/>
    </row>
    <row r="677" spans="6:9" ht="15.75" customHeight="1" x14ac:dyDescent="0.25">
      <c r="F677"/>
      <c r="I677"/>
    </row>
    <row r="678" spans="6:9" ht="15.75" customHeight="1" x14ac:dyDescent="0.25">
      <c r="F678"/>
      <c r="I678"/>
    </row>
    <row r="679" spans="6:9" ht="15.75" customHeight="1" x14ac:dyDescent="0.25">
      <c r="F679"/>
      <c r="I679"/>
    </row>
    <row r="680" spans="6:9" ht="15.75" customHeight="1" x14ac:dyDescent="0.25">
      <c r="F680"/>
      <c r="I680"/>
    </row>
    <row r="681" spans="6:9" ht="15.75" customHeight="1" x14ac:dyDescent="0.25">
      <c r="F681"/>
      <c r="I681"/>
    </row>
    <row r="682" spans="6:9" ht="15.75" customHeight="1" x14ac:dyDescent="0.25">
      <c r="F682"/>
      <c r="I682"/>
    </row>
    <row r="683" spans="6:9" ht="15.75" customHeight="1" x14ac:dyDescent="0.25">
      <c r="F683"/>
      <c r="I683"/>
    </row>
    <row r="684" spans="6:9" ht="15.75" customHeight="1" x14ac:dyDescent="0.25">
      <c r="F684"/>
      <c r="I684"/>
    </row>
    <row r="685" spans="6:9" ht="15.75" customHeight="1" x14ac:dyDescent="0.25">
      <c r="F685"/>
      <c r="I685"/>
    </row>
    <row r="686" spans="6:9" ht="15.75" customHeight="1" x14ac:dyDescent="0.25">
      <c r="F686"/>
      <c r="I686"/>
    </row>
    <row r="687" spans="6:9" ht="15.75" customHeight="1" x14ac:dyDescent="0.25">
      <c r="F687"/>
      <c r="I687"/>
    </row>
    <row r="688" spans="6:9" ht="15.75" customHeight="1" x14ac:dyDescent="0.25">
      <c r="F688"/>
      <c r="I688"/>
    </row>
    <row r="689" spans="6:9" ht="15.75" customHeight="1" x14ac:dyDescent="0.25">
      <c r="F689"/>
      <c r="I689"/>
    </row>
    <row r="690" spans="6:9" ht="15.75" customHeight="1" x14ac:dyDescent="0.25">
      <c r="F690"/>
      <c r="I690"/>
    </row>
    <row r="691" spans="6:9" ht="15.75" customHeight="1" x14ac:dyDescent="0.25">
      <c r="F691"/>
      <c r="I691"/>
    </row>
    <row r="692" spans="6:9" ht="15.75" customHeight="1" x14ac:dyDescent="0.25">
      <c r="F692"/>
      <c r="I692"/>
    </row>
    <row r="693" spans="6:9" ht="15.75" customHeight="1" x14ac:dyDescent="0.25">
      <c r="F693"/>
      <c r="I693"/>
    </row>
    <row r="694" spans="6:9" ht="15.75" customHeight="1" x14ac:dyDescent="0.25">
      <c r="F694"/>
      <c r="I694"/>
    </row>
    <row r="695" spans="6:9" ht="15.75" customHeight="1" x14ac:dyDescent="0.25">
      <c r="F695"/>
      <c r="I695"/>
    </row>
    <row r="696" spans="6:9" ht="15.75" customHeight="1" x14ac:dyDescent="0.25">
      <c r="F696"/>
      <c r="I696"/>
    </row>
    <row r="697" spans="6:9" ht="15.75" customHeight="1" x14ac:dyDescent="0.25">
      <c r="F697"/>
      <c r="I697"/>
    </row>
    <row r="698" spans="6:9" ht="15.75" customHeight="1" x14ac:dyDescent="0.25">
      <c r="F698"/>
      <c r="I698"/>
    </row>
    <row r="699" spans="6:9" ht="15.75" customHeight="1" x14ac:dyDescent="0.25">
      <c r="F699"/>
      <c r="I699"/>
    </row>
    <row r="700" spans="6:9" ht="15.75" customHeight="1" x14ac:dyDescent="0.25">
      <c r="F700"/>
      <c r="I700"/>
    </row>
    <row r="701" spans="6:9" ht="15.75" customHeight="1" x14ac:dyDescent="0.25">
      <c r="F701"/>
      <c r="I701"/>
    </row>
    <row r="702" spans="6:9" ht="15.75" customHeight="1" x14ac:dyDescent="0.25">
      <c r="F702"/>
      <c r="I702"/>
    </row>
    <row r="703" spans="6:9" ht="15.75" customHeight="1" x14ac:dyDescent="0.25">
      <c r="F703"/>
      <c r="I703"/>
    </row>
    <row r="704" spans="6:9" ht="15.75" customHeight="1" x14ac:dyDescent="0.25">
      <c r="F704"/>
      <c r="I704"/>
    </row>
    <row r="705" spans="6:9" ht="15.75" customHeight="1" x14ac:dyDescent="0.25">
      <c r="F705"/>
      <c r="I705"/>
    </row>
    <row r="706" spans="6:9" ht="15.75" customHeight="1" x14ac:dyDescent="0.25">
      <c r="F706"/>
      <c r="I706"/>
    </row>
    <row r="707" spans="6:9" ht="15.75" customHeight="1" x14ac:dyDescent="0.25">
      <c r="F707"/>
      <c r="I707"/>
    </row>
    <row r="708" spans="6:9" ht="15.75" customHeight="1" x14ac:dyDescent="0.25">
      <c r="F708"/>
      <c r="I708"/>
    </row>
    <row r="709" spans="6:9" ht="15.75" customHeight="1" x14ac:dyDescent="0.25">
      <c r="F709"/>
      <c r="I709"/>
    </row>
    <row r="710" spans="6:9" ht="15.75" customHeight="1" x14ac:dyDescent="0.25">
      <c r="F710"/>
      <c r="I710"/>
    </row>
    <row r="711" spans="6:9" ht="15.75" customHeight="1" x14ac:dyDescent="0.25">
      <c r="F711"/>
      <c r="I711"/>
    </row>
    <row r="712" spans="6:9" ht="15.75" customHeight="1" x14ac:dyDescent="0.25">
      <c r="F712"/>
      <c r="I712"/>
    </row>
    <row r="713" spans="6:9" ht="15.75" customHeight="1" x14ac:dyDescent="0.25">
      <c r="F713"/>
      <c r="I713"/>
    </row>
    <row r="714" spans="6:9" ht="15.75" customHeight="1" x14ac:dyDescent="0.25">
      <c r="F714"/>
      <c r="I714"/>
    </row>
    <row r="715" spans="6:9" ht="15.75" customHeight="1" x14ac:dyDescent="0.25">
      <c r="F715"/>
      <c r="I715"/>
    </row>
    <row r="716" spans="6:9" ht="15.75" customHeight="1" x14ac:dyDescent="0.25">
      <c r="F716"/>
      <c r="I716"/>
    </row>
    <row r="717" spans="6:9" ht="15.75" customHeight="1" x14ac:dyDescent="0.25">
      <c r="F717"/>
      <c r="I717"/>
    </row>
    <row r="718" spans="6:9" ht="15.75" customHeight="1" x14ac:dyDescent="0.25">
      <c r="F718"/>
      <c r="I718"/>
    </row>
    <row r="719" spans="6:9" ht="15.75" customHeight="1" x14ac:dyDescent="0.25">
      <c r="F719"/>
      <c r="I719"/>
    </row>
    <row r="720" spans="6:9" ht="15.75" customHeight="1" x14ac:dyDescent="0.25">
      <c r="F720"/>
      <c r="I720"/>
    </row>
    <row r="721" spans="6:9" ht="15.75" customHeight="1" x14ac:dyDescent="0.25">
      <c r="F721"/>
      <c r="I721"/>
    </row>
    <row r="722" spans="6:9" ht="15.75" customHeight="1" x14ac:dyDescent="0.25">
      <c r="F722"/>
      <c r="I722"/>
    </row>
    <row r="723" spans="6:9" ht="15.75" customHeight="1" x14ac:dyDescent="0.25">
      <c r="F723"/>
      <c r="I723"/>
    </row>
    <row r="724" spans="6:9" ht="15.75" customHeight="1" x14ac:dyDescent="0.25">
      <c r="F724"/>
      <c r="I724"/>
    </row>
    <row r="725" spans="6:9" ht="15.75" customHeight="1" x14ac:dyDescent="0.25">
      <c r="F725"/>
      <c r="I725"/>
    </row>
    <row r="726" spans="6:9" ht="15.75" customHeight="1" x14ac:dyDescent="0.25">
      <c r="F726"/>
      <c r="I726"/>
    </row>
    <row r="727" spans="6:9" ht="15.75" customHeight="1" x14ac:dyDescent="0.25">
      <c r="F727"/>
      <c r="I727"/>
    </row>
    <row r="728" spans="6:9" ht="15.75" customHeight="1" x14ac:dyDescent="0.25">
      <c r="F728"/>
      <c r="I728"/>
    </row>
    <row r="729" spans="6:9" ht="15.75" customHeight="1" x14ac:dyDescent="0.25">
      <c r="F729"/>
      <c r="I729"/>
    </row>
    <row r="730" spans="6:9" ht="15.75" customHeight="1" x14ac:dyDescent="0.25">
      <c r="F730"/>
      <c r="I730"/>
    </row>
    <row r="731" spans="6:9" ht="15.75" customHeight="1" x14ac:dyDescent="0.25">
      <c r="F731"/>
      <c r="I731"/>
    </row>
    <row r="732" spans="6:9" ht="15.75" customHeight="1" x14ac:dyDescent="0.25">
      <c r="F732"/>
      <c r="I732"/>
    </row>
    <row r="733" spans="6:9" ht="15.75" customHeight="1" x14ac:dyDescent="0.25">
      <c r="F733"/>
      <c r="I733"/>
    </row>
    <row r="734" spans="6:9" ht="15.75" customHeight="1" x14ac:dyDescent="0.25">
      <c r="F734"/>
      <c r="I734"/>
    </row>
    <row r="735" spans="6:9" ht="15.75" customHeight="1" x14ac:dyDescent="0.25">
      <c r="F735"/>
      <c r="I735"/>
    </row>
    <row r="736" spans="6:9" ht="15.75" customHeight="1" x14ac:dyDescent="0.25">
      <c r="F736"/>
      <c r="I736"/>
    </row>
    <row r="737" spans="6:9" ht="15.75" customHeight="1" x14ac:dyDescent="0.25">
      <c r="F737"/>
      <c r="I737"/>
    </row>
    <row r="738" spans="6:9" ht="15.75" customHeight="1" x14ac:dyDescent="0.25">
      <c r="F738"/>
      <c r="I738"/>
    </row>
    <row r="739" spans="6:9" ht="15.75" customHeight="1" x14ac:dyDescent="0.25">
      <c r="F739"/>
      <c r="I739"/>
    </row>
    <row r="740" spans="6:9" ht="15.75" customHeight="1" x14ac:dyDescent="0.25">
      <c r="F740"/>
      <c r="I740"/>
    </row>
    <row r="741" spans="6:9" ht="15.75" customHeight="1" x14ac:dyDescent="0.25">
      <c r="F741"/>
      <c r="I741"/>
    </row>
    <row r="742" spans="6:9" ht="15.75" customHeight="1" x14ac:dyDescent="0.25">
      <c r="F742"/>
      <c r="I742"/>
    </row>
    <row r="743" spans="6:9" ht="15.75" customHeight="1" x14ac:dyDescent="0.25">
      <c r="F743"/>
      <c r="I743"/>
    </row>
    <row r="744" spans="6:9" ht="15.75" customHeight="1" x14ac:dyDescent="0.25">
      <c r="F744"/>
      <c r="I744"/>
    </row>
    <row r="745" spans="6:9" ht="15.75" customHeight="1" x14ac:dyDescent="0.25">
      <c r="F745"/>
      <c r="I745"/>
    </row>
    <row r="746" spans="6:9" ht="15.75" customHeight="1" x14ac:dyDescent="0.25">
      <c r="F746"/>
      <c r="I746"/>
    </row>
    <row r="747" spans="6:9" ht="15.75" customHeight="1" x14ac:dyDescent="0.25">
      <c r="F747"/>
      <c r="I747"/>
    </row>
    <row r="748" spans="6:9" ht="15.75" customHeight="1" x14ac:dyDescent="0.25">
      <c r="F748"/>
      <c r="I748"/>
    </row>
    <row r="749" spans="6:9" ht="15.75" customHeight="1" x14ac:dyDescent="0.25">
      <c r="F749"/>
      <c r="I749"/>
    </row>
    <row r="750" spans="6:9" ht="15.75" customHeight="1" x14ac:dyDescent="0.25">
      <c r="F750"/>
      <c r="I750"/>
    </row>
    <row r="751" spans="6:9" ht="15.75" customHeight="1" x14ac:dyDescent="0.25">
      <c r="F751"/>
      <c r="I751"/>
    </row>
    <row r="752" spans="6:9" ht="15.75" customHeight="1" x14ac:dyDescent="0.25">
      <c r="F752"/>
      <c r="I752"/>
    </row>
    <row r="753" spans="6:9" ht="15.75" customHeight="1" x14ac:dyDescent="0.25">
      <c r="F753"/>
      <c r="I753"/>
    </row>
    <row r="754" spans="6:9" ht="15.75" customHeight="1" x14ac:dyDescent="0.25">
      <c r="F754"/>
      <c r="I754"/>
    </row>
    <row r="755" spans="6:9" ht="15.75" customHeight="1" x14ac:dyDescent="0.25">
      <c r="F755"/>
      <c r="I755"/>
    </row>
    <row r="756" spans="6:9" ht="15.75" customHeight="1" x14ac:dyDescent="0.25">
      <c r="F756"/>
      <c r="I756"/>
    </row>
    <row r="757" spans="6:9" ht="15.75" customHeight="1" x14ac:dyDescent="0.25">
      <c r="F757"/>
      <c r="I757"/>
    </row>
    <row r="758" spans="6:9" ht="15.75" customHeight="1" x14ac:dyDescent="0.25">
      <c r="F758"/>
      <c r="I758"/>
    </row>
    <row r="759" spans="6:9" ht="15.75" customHeight="1" x14ac:dyDescent="0.25">
      <c r="F759"/>
      <c r="I759"/>
    </row>
    <row r="760" spans="6:9" ht="15.75" customHeight="1" x14ac:dyDescent="0.25">
      <c r="F760"/>
      <c r="I760"/>
    </row>
    <row r="761" spans="6:9" ht="15.75" customHeight="1" x14ac:dyDescent="0.25">
      <c r="F761"/>
      <c r="I761"/>
    </row>
    <row r="762" spans="6:9" ht="15.75" customHeight="1" x14ac:dyDescent="0.25">
      <c r="F762"/>
      <c r="I762"/>
    </row>
    <row r="763" spans="6:9" ht="15.75" customHeight="1" x14ac:dyDescent="0.25">
      <c r="F763"/>
      <c r="I763"/>
    </row>
    <row r="764" spans="6:9" ht="15.75" customHeight="1" x14ac:dyDescent="0.25">
      <c r="F764"/>
      <c r="I764"/>
    </row>
    <row r="765" spans="6:9" ht="15.75" customHeight="1" x14ac:dyDescent="0.25">
      <c r="F765"/>
      <c r="I765"/>
    </row>
    <row r="766" spans="6:9" ht="15.75" customHeight="1" x14ac:dyDescent="0.25">
      <c r="F766"/>
      <c r="I766"/>
    </row>
    <row r="767" spans="6:9" ht="15.75" customHeight="1" x14ac:dyDescent="0.25">
      <c r="F767"/>
      <c r="I767"/>
    </row>
    <row r="768" spans="6:9" ht="15.75" customHeight="1" x14ac:dyDescent="0.25">
      <c r="F768"/>
      <c r="I768"/>
    </row>
    <row r="769" spans="6:9" ht="15.75" customHeight="1" x14ac:dyDescent="0.25">
      <c r="F769"/>
      <c r="I769"/>
    </row>
    <row r="770" spans="6:9" ht="15.75" customHeight="1" x14ac:dyDescent="0.25">
      <c r="F770"/>
      <c r="I770"/>
    </row>
    <row r="771" spans="6:9" ht="15.75" customHeight="1" x14ac:dyDescent="0.25">
      <c r="F771"/>
      <c r="I771"/>
    </row>
    <row r="772" spans="6:9" ht="15.75" customHeight="1" x14ac:dyDescent="0.25">
      <c r="F772"/>
      <c r="I772"/>
    </row>
    <row r="773" spans="6:9" ht="15.75" customHeight="1" x14ac:dyDescent="0.25">
      <c r="F773"/>
      <c r="I773"/>
    </row>
    <row r="774" spans="6:9" ht="15.75" customHeight="1" x14ac:dyDescent="0.25">
      <c r="F774"/>
      <c r="I774"/>
    </row>
    <row r="775" spans="6:9" ht="15.75" customHeight="1" x14ac:dyDescent="0.25">
      <c r="F775"/>
      <c r="I775"/>
    </row>
    <row r="776" spans="6:9" ht="15.75" customHeight="1" x14ac:dyDescent="0.25">
      <c r="F776"/>
      <c r="I776"/>
    </row>
    <row r="777" spans="6:9" ht="15.75" customHeight="1" x14ac:dyDescent="0.25">
      <c r="F777"/>
      <c r="I777"/>
    </row>
    <row r="778" spans="6:9" ht="15.75" customHeight="1" x14ac:dyDescent="0.25">
      <c r="F778"/>
      <c r="I778"/>
    </row>
    <row r="779" spans="6:9" ht="15.75" customHeight="1" x14ac:dyDescent="0.25">
      <c r="F779"/>
      <c r="I779"/>
    </row>
    <row r="780" spans="6:9" ht="15.75" customHeight="1" x14ac:dyDescent="0.25">
      <c r="F780"/>
      <c r="I780"/>
    </row>
    <row r="781" spans="6:9" ht="15.75" customHeight="1" x14ac:dyDescent="0.25">
      <c r="F781"/>
      <c r="I781"/>
    </row>
    <row r="782" spans="6:9" ht="15.75" customHeight="1" x14ac:dyDescent="0.25">
      <c r="F782"/>
      <c r="I782"/>
    </row>
    <row r="783" spans="6:9" ht="15.75" customHeight="1" x14ac:dyDescent="0.25">
      <c r="F783"/>
      <c r="I783"/>
    </row>
    <row r="784" spans="6:9" ht="15.75" customHeight="1" x14ac:dyDescent="0.25">
      <c r="F784"/>
      <c r="I784"/>
    </row>
    <row r="785" spans="6:9" ht="15.75" customHeight="1" x14ac:dyDescent="0.25">
      <c r="F785"/>
      <c r="I785"/>
    </row>
    <row r="786" spans="6:9" ht="15.75" customHeight="1" x14ac:dyDescent="0.25">
      <c r="F786"/>
      <c r="I786"/>
    </row>
    <row r="787" spans="6:9" ht="15.75" customHeight="1" x14ac:dyDescent="0.25">
      <c r="F787"/>
      <c r="I787"/>
    </row>
    <row r="788" spans="6:9" ht="15.75" customHeight="1" x14ac:dyDescent="0.25">
      <c r="F788"/>
      <c r="I788"/>
    </row>
    <row r="789" spans="6:9" ht="15.75" customHeight="1" x14ac:dyDescent="0.25">
      <c r="F789"/>
      <c r="I789"/>
    </row>
    <row r="790" spans="6:9" ht="15.75" customHeight="1" x14ac:dyDescent="0.25">
      <c r="F790"/>
      <c r="I790"/>
    </row>
    <row r="791" spans="6:9" ht="15.75" customHeight="1" x14ac:dyDescent="0.25">
      <c r="F791"/>
      <c r="I791"/>
    </row>
    <row r="792" spans="6:9" ht="15.75" customHeight="1" x14ac:dyDescent="0.25">
      <c r="F792"/>
      <c r="I792"/>
    </row>
    <row r="793" spans="6:9" ht="15.75" customHeight="1" x14ac:dyDescent="0.25">
      <c r="F793"/>
      <c r="I793"/>
    </row>
    <row r="794" spans="6:9" ht="15.75" customHeight="1" x14ac:dyDescent="0.25">
      <c r="F794"/>
      <c r="I794"/>
    </row>
    <row r="795" spans="6:9" ht="15.75" customHeight="1" x14ac:dyDescent="0.25">
      <c r="F795"/>
      <c r="I795"/>
    </row>
    <row r="796" spans="6:9" ht="15.75" customHeight="1" x14ac:dyDescent="0.25">
      <c r="F796"/>
      <c r="I796"/>
    </row>
    <row r="797" spans="6:9" ht="15.75" customHeight="1" x14ac:dyDescent="0.25">
      <c r="F797"/>
      <c r="I797"/>
    </row>
    <row r="798" spans="6:9" ht="15.75" customHeight="1" x14ac:dyDescent="0.25">
      <c r="F798"/>
      <c r="I798"/>
    </row>
    <row r="799" spans="6:9" ht="15.75" customHeight="1" x14ac:dyDescent="0.25">
      <c r="F799"/>
      <c r="I799"/>
    </row>
    <row r="800" spans="6:9" ht="15.75" customHeight="1" x14ac:dyDescent="0.25">
      <c r="F800"/>
      <c r="I800"/>
    </row>
    <row r="801" spans="6:9" ht="15.75" customHeight="1" x14ac:dyDescent="0.25">
      <c r="F801"/>
      <c r="I801"/>
    </row>
    <row r="802" spans="6:9" ht="15.75" customHeight="1" x14ac:dyDescent="0.25">
      <c r="F802"/>
      <c r="I802"/>
    </row>
    <row r="803" spans="6:9" ht="15.75" customHeight="1" x14ac:dyDescent="0.25">
      <c r="F803"/>
      <c r="I803"/>
    </row>
    <row r="804" spans="6:9" ht="15.75" customHeight="1" x14ac:dyDescent="0.25">
      <c r="F804"/>
      <c r="I804"/>
    </row>
    <row r="805" spans="6:9" ht="15.75" customHeight="1" x14ac:dyDescent="0.25">
      <c r="F805"/>
      <c r="I805"/>
    </row>
    <row r="806" spans="6:9" ht="15.75" customHeight="1" x14ac:dyDescent="0.25">
      <c r="F806"/>
      <c r="I806"/>
    </row>
    <row r="807" spans="6:9" ht="15.75" customHeight="1" x14ac:dyDescent="0.25">
      <c r="F807"/>
      <c r="I807"/>
    </row>
    <row r="808" spans="6:9" ht="15.75" customHeight="1" x14ac:dyDescent="0.25">
      <c r="F808"/>
      <c r="I808"/>
    </row>
    <row r="809" spans="6:9" ht="15.75" customHeight="1" x14ac:dyDescent="0.25">
      <c r="F809"/>
      <c r="I809"/>
    </row>
    <row r="810" spans="6:9" ht="15.75" customHeight="1" x14ac:dyDescent="0.25">
      <c r="F810"/>
      <c r="I810"/>
    </row>
    <row r="811" spans="6:9" ht="15.75" customHeight="1" x14ac:dyDescent="0.25">
      <c r="F811"/>
      <c r="I811"/>
    </row>
    <row r="812" spans="6:9" ht="15.75" customHeight="1" x14ac:dyDescent="0.25">
      <c r="F812"/>
      <c r="I812"/>
    </row>
    <row r="813" spans="6:9" ht="15.75" customHeight="1" x14ac:dyDescent="0.25">
      <c r="F813"/>
      <c r="I813"/>
    </row>
    <row r="814" spans="6:9" ht="15.75" customHeight="1" x14ac:dyDescent="0.25">
      <c r="F814"/>
      <c r="I814"/>
    </row>
    <row r="815" spans="6:9" ht="15.75" customHeight="1" x14ac:dyDescent="0.25">
      <c r="F815"/>
      <c r="I815"/>
    </row>
    <row r="816" spans="6:9" ht="15.75" customHeight="1" x14ac:dyDescent="0.25">
      <c r="F816"/>
      <c r="I816"/>
    </row>
    <row r="817" spans="6:9" ht="15.75" customHeight="1" x14ac:dyDescent="0.25">
      <c r="F817"/>
      <c r="I817"/>
    </row>
    <row r="818" spans="6:9" ht="15.75" customHeight="1" x14ac:dyDescent="0.25">
      <c r="F818"/>
      <c r="I818"/>
    </row>
    <row r="819" spans="6:9" ht="15.75" customHeight="1" x14ac:dyDescent="0.25">
      <c r="F819"/>
      <c r="I819"/>
    </row>
    <row r="820" spans="6:9" ht="15.75" customHeight="1" x14ac:dyDescent="0.25">
      <c r="F820"/>
      <c r="I820"/>
    </row>
    <row r="821" spans="6:9" ht="15.75" customHeight="1" x14ac:dyDescent="0.25">
      <c r="F821"/>
      <c r="I821"/>
    </row>
    <row r="822" spans="6:9" ht="15.75" customHeight="1" x14ac:dyDescent="0.25">
      <c r="F822"/>
      <c r="I822"/>
    </row>
    <row r="823" spans="6:9" ht="15.75" customHeight="1" x14ac:dyDescent="0.25">
      <c r="F823"/>
      <c r="I823"/>
    </row>
    <row r="824" spans="6:9" ht="15.75" customHeight="1" x14ac:dyDescent="0.25">
      <c r="F824"/>
      <c r="I824"/>
    </row>
    <row r="825" spans="6:9" ht="15.75" customHeight="1" x14ac:dyDescent="0.25">
      <c r="F825"/>
      <c r="I825"/>
    </row>
    <row r="826" spans="6:9" ht="15.75" customHeight="1" x14ac:dyDescent="0.25">
      <c r="F826"/>
      <c r="I826"/>
    </row>
    <row r="827" spans="6:9" ht="15.75" customHeight="1" x14ac:dyDescent="0.25">
      <c r="F827"/>
      <c r="I827"/>
    </row>
    <row r="828" spans="6:9" ht="15.75" customHeight="1" x14ac:dyDescent="0.25">
      <c r="F828"/>
      <c r="I828"/>
    </row>
    <row r="829" spans="6:9" ht="15.75" customHeight="1" x14ac:dyDescent="0.25">
      <c r="F829"/>
      <c r="I829"/>
    </row>
    <row r="830" spans="6:9" ht="15.75" customHeight="1" x14ac:dyDescent="0.25">
      <c r="F830"/>
      <c r="I830"/>
    </row>
    <row r="831" spans="6:9" ht="15.75" customHeight="1" x14ac:dyDescent="0.25">
      <c r="F831"/>
      <c r="I831"/>
    </row>
    <row r="832" spans="6:9" ht="15.75" customHeight="1" x14ac:dyDescent="0.25">
      <c r="F832"/>
      <c r="I832"/>
    </row>
    <row r="833" spans="6:9" ht="15.75" customHeight="1" x14ac:dyDescent="0.25">
      <c r="F833"/>
      <c r="I833"/>
    </row>
    <row r="834" spans="6:9" ht="15.75" customHeight="1" x14ac:dyDescent="0.25">
      <c r="F834"/>
      <c r="I834"/>
    </row>
    <row r="835" spans="6:9" ht="15.75" customHeight="1" x14ac:dyDescent="0.25">
      <c r="F835"/>
      <c r="I835"/>
    </row>
    <row r="836" spans="6:9" ht="15.75" customHeight="1" x14ac:dyDescent="0.25">
      <c r="F836"/>
      <c r="I836"/>
    </row>
    <row r="837" spans="6:9" ht="15.75" customHeight="1" x14ac:dyDescent="0.25">
      <c r="F837"/>
      <c r="I837"/>
    </row>
    <row r="838" spans="6:9" ht="15.75" customHeight="1" x14ac:dyDescent="0.25">
      <c r="F838"/>
      <c r="I838"/>
    </row>
    <row r="839" spans="6:9" ht="15.75" customHeight="1" x14ac:dyDescent="0.25">
      <c r="F839"/>
      <c r="I839"/>
    </row>
    <row r="840" spans="6:9" ht="15.75" customHeight="1" x14ac:dyDescent="0.25">
      <c r="F840"/>
      <c r="I840"/>
    </row>
    <row r="841" spans="6:9" ht="15.75" customHeight="1" x14ac:dyDescent="0.25">
      <c r="F841"/>
      <c r="I841"/>
    </row>
    <row r="842" spans="6:9" ht="15.75" customHeight="1" x14ac:dyDescent="0.25">
      <c r="F842"/>
      <c r="I842"/>
    </row>
    <row r="843" spans="6:9" ht="15.75" customHeight="1" x14ac:dyDescent="0.25">
      <c r="F843"/>
      <c r="I843"/>
    </row>
    <row r="844" spans="6:9" ht="15.75" customHeight="1" x14ac:dyDescent="0.25">
      <c r="F844"/>
      <c r="I844"/>
    </row>
    <row r="845" spans="6:9" ht="15.75" customHeight="1" x14ac:dyDescent="0.25">
      <c r="F845"/>
      <c r="I845"/>
    </row>
    <row r="846" spans="6:9" ht="15.75" customHeight="1" x14ac:dyDescent="0.25">
      <c r="F846"/>
      <c r="I846"/>
    </row>
    <row r="847" spans="6:9" ht="15.75" customHeight="1" x14ac:dyDescent="0.25">
      <c r="F847"/>
      <c r="I847"/>
    </row>
    <row r="848" spans="6:9" ht="15.75" customHeight="1" x14ac:dyDescent="0.25">
      <c r="F848"/>
      <c r="I848"/>
    </row>
    <row r="849" spans="6:9" ht="15.75" customHeight="1" x14ac:dyDescent="0.25">
      <c r="F849"/>
      <c r="I849"/>
    </row>
    <row r="850" spans="6:9" ht="15.75" customHeight="1" x14ac:dyDescent="0.25">
      <c r="F850"/>
      <c r="I850"/>
    </row>
    <row r="851" spans="6:9" ht="15.75" customHeight="1" x14ac:dyDescent="0.25">
      <c r="F851"/>
      <c r="I851"/>
    </row>
    <row r="852" spans="6:9" ht="15.75" customHeight="1" x14ac:dyDescent="0.25">
      <c r="F852"/>
      <c r="I852"/>
    </row>
    <row r="853" spans="6:9" ht="15.75" customHeight="1" x14ac:dyDescent="0.25">
      <c r="F853"/>
      <c r="I853"/>
    </row>
    <row r="854" spans="6:9" ht="15.75" customHeight="1" x14ac:dyDescent="0.25">
      <c r="F854"/>
      <c r="I854"/>
    </row>
    <row r="855" spans="6:9" ht="15.75" customHeight="1" x14ac:dyDescent="0.25">
      <c r="F855"/>
      <c r="I855"/>
    </row>
    <row r="856" spans="6:9" ht="15.75" customHeight="1" x14ac:dyDescent="0.25">
      <c r="F856"/>
      <c r="I856"/>
    </row>
    <row r="857" spans="6:9" ht="15.75" customHeight="1" x14ac:dyDescent="0.25">
      <c r="F857"/>
      <c r="I857"/>
    </row>
    <row r="858" spans="6:9" ht="15.75" customHeight="1" x14ac:dyDescent="0.25">
      <c r="F858"/>
      <c r="I858"/>
    </row>
    <row r="859" spans="6:9" ht="15.75" customHeight="1" x14ac:dyDescent="0.25">
      <c r="F859"/>
      <c r="I859"/>
    </row>
    <row r="860" spans="6:9" ht="15.75" customHeight="1" x14ac:dyDescent="0.25">
      <c r="F860"/>
      <c r="I860"/>
    </row>
    <row r="861" spans="6:9" ht="15.75" customHeight="1" x14ac:dyDescent="0.25">
      <c r="F861"/>
      <c r="I861"/>
    </row>
    <row r="862" spans="6:9" ht="15.75" customHeight="1" x14ac:dyDescent="0.25">
      <c r="F862"/>
      <c r="I862"/>
    </row>
    <row r="863" spans="6:9" ht="15.75" customHeight="1" x14ac:dyDescent="0.25">
      <c r="F863"/>
      <c r="I863"/>
    </row>
    <row r="864" spans="6:9" ht="15.75" customHeight="1" x14ac:dyDescent="0.25">
      <c r="F864"/>
      <c r="I864"/>
    </row>
    <row r="865" spans="6:9" ht="15.75" customHeight="1" x14ac:dyDescent="0.25">
      <c r="F865"/>
      <c r="I865"/>
    </row>
    <row r="866" spans="6:9" ht="15.75" customHeight="1" x14ac:dyDescent="0.25">
      <c r="F866"/>
      <c r="I866"/>
    </row>
    <row r="867" spans="6:9" ht="15.75" customHeight="1" x14ac:dyDescent="0.25">
      <c r="F867"/>
      <c r="I867"/>
    </row>
    <row r="868" spans="6:9" ht="15.75" customHeight="1" x14ac:dyDescent="0.25">
      <c r="F868"/>
      <c r="I868"/>
    </row>
    <row r="869" spans="6:9" ht="15.75" customHeight="1" x14ac:dyDescent="0.25">
      <c r="F869"/>
      <c r="I869"/>
    </row>
    <row r="870" spans="6:9" ht="15.75" customHeight="1" x14ac:dyDescent="0.25">
      <c r="F870"/>
      <c r="I870"/>
    </row>
    <row r="871" spans="6:9" ht="15.75" customHeight="1" x14ac:dyDescent="0.25">
      <c r="F871"/>
      <c r="I871"/>
    </row>
    <row r="872" spans="6:9" ht="15.75" customHeight="1" x14ac:dyDescent="0.25">
      <c r="F872"/>
      <c r="I872"/>
    </row>
    <row r="873" spans="6:9" ht="15.75" customHeight="1" x14ac:dyDescent="0.25">
      <c r="F873"/>
      <c r="I873"/>
    </row>
    <row r="874" spans="6:9" ht="15.75" customHeight="1" x14ac:dyDescent="0.25">
      <c r="F874"/>
      <c r="I874"/>
    </row>
    <row r="875" spans="6:9" ht="15.75" customHeight="1" x14ac:dyDescent="0.25">
      <c r="F875"/>
      <c r="I875"/>
    </row>
    <row r="876" spans="6:9" ht="15.75" customHeight="1" x14ac:dyDescent="0.25">
      <c r="F876"/>
      <c r="I876"/>
    </row>
    <row r="877" spans="6:9" ht="15.75" customHeight="1" x14ac:dyDescent="0.25">
      <c r="F877"/>
      <c r="I877"/>
    </row>
    <row r="878" spans="6:9" ht="15.75" customHeight="1" x14ac:dyDescent="0.25">
      <c r="F878"/>
      <c r="I878"/>
    </row>
    <row r="879" spans="6:9" ht="15.75" customHeight="1" x14ac:dyDescent="0.25">
      <c r="F879"/>
      <c r="I879"/>
    </row>
    <row r="880" spans="6:9" ht="15.75" customHeight="1" x14ac:dyDescent="0.25">
      <c r="F880"/>
      <c r="I880"/>
    </row>
    <row r="881" spans="6:9" ht="15.75" customHeight="1" x14ac:dyDescent="0.25">
      <c r="F881"/>
      <c r="I881"/>
    </row>
    <row r="882" spans="6:9" ht="15.75" customHeight="1" x14ac:dyDescent="0.25">
      <c r="F882"/>
      <c r="I882"/>
    </row>
    <row r="883" spans="6:9" ht="15.75" customHeight="1" x14ac:dyDescent="0.25">
      <c r="F883"/>
      <c r="I883"/>
    </row>
    <row r="884" spans="6:9" ht="15.75" customHeight="1" x14ac:dyDescent="0.25">
      <c r="F884"/>
      <c r="I884"/>
    </row>
    <row r="885" spans="6:9" ht="15.75" customHeight="1" x14ac:dyDescent="0.25">
      <c r="F885"/>
      <c r="I885"/>
    </row>
    <row r="886" spans="6:9" ht="15.75" customHeight="1" x14ac:dyDescent="0.25">
      <c r="F886"/>
      <c r="I886"/>
    </row>
    <row r="887" spans="6:9" ht="15.75" customHeight="1" x14ac:dyDescent="0.25">
      <c r="F887"/>
      <c r="I887"/>
    </row>
    <row r="888" spans="6:9" ht="15.75" customHeight="1" x14ac:dyDescent="0.25">
      <c r="F888"/>
      <c r="I888"/>
    </row>
    <row r="889" spans="6:9" ht="15.75" customHeight="1" x14ac:dyDescent="0.25">
      <c r="F889"/>
      <c r="I889"/>
    </row>
    <row r="890" spans="6:9" ht="15.75" customHeight="1" x14ac:dyDescent="0.25">
      <c r="F890"/>
      <c r="I890"/>
    </row>
    <row r="891" spans="6:9" ht="15.75" customHeight="1" x14ac:dyDescent="0.25">
      <c r="F891"/>
      <c r="I891"/>
    </row>
    <row r="892" spans="6:9" ht="15.75" customHeight="1" x14ac:dyDescent="0.25">
      <c r="F892"/>
      <c r="I892"/>
    </row>
    <row r="893" spans="6:9" ht="15.75" customHeight="1" x14ac:dyDescent="0.25">
      <c r="F893"/>
      <c r="I893"/>
    </row>
    <row r="894" spans="6:9" ht="15.75" customHeight="1" x14ac:dyDescent="0.25">
      <c r="F894"/>
      <c r="I894"/>
    </row>
    <row r="895" spans="6:9" ht="15.75" customHeight="1" x14ac:dyDescent="0.25">
      <c r="F895"/>
      <c r="I895"/>
    </row>
    <row r="896" spans="6:9" ht="15.75" customHeight="1" x14ac:dyDescent="0.25">
      <c r="F896"/>
      <c r="I896"/>
    </row>
    <row r="897" spans="6:9" ht="15.75" customHeight="1" x14ac:dyDescent="0.25">
      <c r="F897"/>
      <c r="I897"/>
    </row>
    <row r="898" spans="6:9" ht="15.75" customHeight="1" x14ac:dyDescent="0.25">
      <c r="F898"/>
      <c r="I898"/>
    </row>
    <row r="899" spans="6:9" ht="15.75" customHeight="1" x14ac:dyDescent="0.25">
      <c r="F899"/>
      <c r="I899"/>
    </row>
    <row r="900" spans="6:9" ht="15.75" customHeight="1" x14ac:dyDescent="0.25">
      <c r="F900"/>
      <c r="I900"/>
    </row>
    <row r="901" spans="6:9" ht="15.75" customHeight="1" x14ac:dyDescent="0.25">
      <c r="F901"/>
      <c r="I901"/>
    </row>
    <row r="902" spans="6:9" ht="15.75" customHeight="1" x14ac:dyDescent="0.25">
      <c r="F902"/>
      <c r="I902"/>
    </row>
    <row r="903" spans="6:9" ht="15.75" customHeight="1" x14ac:dyDescent="0.25">
      <c r="F903"/>
      <c r="I903"/>
    </row>
    <row r="904" spans="6:9" ht="15.75" customHeight="1" x14ac:dyDescent="0.25">
      <c r="F904"/>
      <c r="I904"/>
    </row>
    <row r="905" spans="6:9" ht="15.75" customHeight="1" x14ac:dyDescent="0.25">
      <c r="F905"/>
      <c r="I905"/>
    </row>
    <row r="906" spans="6:9" ht="15.75" customHeight="1" x14ac:dyDescent="0.25">
      <c r="F906"/>
      <c r="I906"/>
    </row>
    <row r="907" spans="6:9" ht="15.75" customHeight="1" x14ac:dyDescent="0.25">
      <c r="F907"/>
      <c r="I907"/>
    </row>
    <row r="908" spans="6:9" ht="15.75" customHeight="1" x14ac:dyDescent="0.25">
      <c r="F908"/>
      <c r="I908"/>
    </row>
    <row r="909" spans="6:9" ht="15.75" customHeight="1" x14ac:dyDescent="0.25">
      <c r="F909"/>
      <c r="I909"/>
    </row>
    <row r="910" spans="6:9" ht="15.75" customHeight="1" x14ac:dyDescent="0.25">
      <c r="F910"/>
      <c r="I910"/>
    </row>
    <row r="911" spans="6:9" ht="15.75" customHeight="1" x14ac:dyDescent="0.25">
      <c r="F911"/>
      <c r="I911"/>
    </row>
    <row r="912" spans="6:9" ht="15.75" customHeight="1" x14ac:dyDescent="0.25">
      <c r="F912"/>
      <c r="I912"/>
    </row>
    <row r="913" spans="6:9" ht="15.75" customHeight="1" x14ac:dyDescent="0.25">
      <c r="F913"/>
      <c r="I913"/>
    </row>
    <row r="914" spans="6:9" ht="15.75" customHeight="1" x14ac:dyDescent="0.25">
      <c r="F914"/>
      <c r="I914"/>
    </row>
    <row r="915" spans="6:9" ht="15.75" customHeight="1" x14ac:dyDescent="0.25">
      <c r="F915"/>
      <c r="I915"/>
    </row>
    <row r="916" spans="6:9" ht="15.75" customHeight="1" x14ac:dyDescent="0.25">
      <c r="F916"/>
      <c r="I916"/>
    </row>
    <row r="917" spans="6:9" ht="15.75" customHeight="1" x14ac:dyDescent="0.25">
      <c r="F917"/>
      <c r="I917"/>
    </row>
    <row r="918" spans="6:9" ht="15.75" customHeight="1" x14ac:dyDescent="0.25">
      <c r="F918"/>
      <c r="I918"/>
    </row>
    <row r="919" spans="6:9" ht="15.75" customHeight="1" x14ac:dyDescent="0.25">
      <c r="F919"/>
      <c r="I919"/>
    </row>
    <row r="920" spans="6:9" ht="15.75" customHeight="1" x14ac:dyDescent="0.25">
      <c r="F920"/>
      <c r="I920"/>
    </row>
    <row r="921" spans="6:9" ht="15.75" customHeight="1" x14ac:dyDescent="0.25"/>
    <row r="922" spans="6:9" ht="15.75" customHeight="1" x14ac:dyDescent="0.25"/>
    <row r="923" spans="6:9" ht="15.75" customHeight="1" x14ac:dyDescent="0.25"/>
  </sheetData>
  <mergeCells count="15">
    <mergeCell ref="A1:J1"/>
    <mergeCell ref="A2:J2"/>
    <mergeCell ref="E25:G25"/>
    <mergeCell ref="C11:D11"/>
    <mergeCell ref="C12:C16"/>
    <mergeCell ref="D12:D16"/>
    <mergeCell ref="J12:J14"/>
    <mergeCell ref="E14:G14"/>
    <mergeCell ref="E15:G15"/>
    <mergeCell ref="E16:G16"/>
    <mergeCell ref="C17:D17"/>
    <mergeCell ref="C18:C20"/>
    <mergeCell ref="D18:D20"/>
    <mergeCell ref="J18:J20"/>
    <mergeCell ref="E20:G20"/>
  </mergeCells>
  <pageMargins left="1.0236220472440944" right="0.23622047244094491" top="0.74803149606299213" bottom="0.74803149606299213" header="0.31496062992125984" footer="0.31496062992125984"/>
  <pageSetup paperSize="9" scale="24" fitToHeight="0" orientation="portrait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CF9FF-30E4-47B9-8A9F-A585237A9B8B}">
  <dimension ref="A1:A6"/>
  <sheetViews>
    <sheetView workbookViewId="0">
      <selection activeCell="D62" sqref="D62"/>
    </sheetView>
  </sheetViews>
  <sheetFormatPr defaultRowHeight="15" x14ac:dyDescent="0.25"/>
  <sheetData>
    <row r="1" customFormat="1" x14ac:dyDescent="0.25"/>
    <row r="2" customFormat="1" x14ac:dyDescent="0.25"/>
    <row r="3" customFormat="1" x14ac:dyDescent="0.25"/>
    <row r="4" customFormat="1" x14ac:dyDescent="0.25"/>
    <row r="5" customFormat="1" x14ac:dyDescent="0.25"/>
    <row r="6" customForma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FD984-5127-42B3-A862-BE6142DD3F73}">
  <dimension ref="C3:I28"/>
  <sheetViews>
    <sheetView tabSelected="1" zoomScale="80" zoomScaleNormal="80" workbookViewId="0">
      <selection activeCell="C4" sqref="C4:I4"/>
    </sheetView>
  </sheetViews>
  <sheetFormatPr defaultRowHeight="15" x14ac:dyDescent="0.25"/>
  <cols>
    <col min="4" max="4" width="17.28515625" customWidth="1"/>
    <col min="7" max="8" width="13.42578125" customWidth="1"/>
    <col min="9" max="9" width="19.28515625" bestFit="1" customWidth="1"/>
  </cols>
  <sheetData>
    <row r="3" spans="3:9" ht="15.75" thickBot="1" x14ac:dyDescent="0.3"/>
    <row r="4" spans="3:9" ht="18.75" thickBot="1" x14ac:dyDescent="0.3">
      <c r="C4" s="145" t="s">
        <v>103</v>
      </c>
      <c r="D4" s="146"/>
      <c r="E4" s="146"/>
      <c r="F4" s="146"/>
      <c r="G4" s="146"/>
      <c r="H4" s="146"/>
      <c r="I4" s="147"/>
    </row>
    <row r="5" spans="3:9" ht="15.75" thickBot="1" x14ac:dyDescent="0.3">
      <c r="C5" s="66"/>
      <c r="D5" s="67"/>
      <c r="E5" s="67"/>
      <c r="F5" s="67"/>
      <c r="G5" s="67"/>
      <c r="H5" s="67"/>
      <c r="I5" s="67"/>
    </row>
    <row r="6" spans="3:9" ht="25.5" customHeight="1" thickBot="1" x14ac:dyDescent="0.3">
      <c r="C6" s="148" t="s">
        <v>114</v>
      </c>
      <c r="D6" s="149"/>
      <c r="E6" s="149"/>
      <c r="F6" s="149"/>
      <c r="G6" s="149"/>
      <c r="H6" s="149"/>
      <c r="I6" s="150"/>
    </row>
    <row r="7" spans="3:9" ht="15.75" thickBot="1" x14ac:dyDescent="0.3">
      <c r="C7" s="88"/>
      <c r="D7" s="89"/>
      <c r="E7" s="89"/>
      <c r="F7" s="89"/>
      <c r="G7" s="89"/>
      <c r="H7" s="89"/>
      <c r="I7" s="89"/>
    </row>
    <row r="8" spans="3:9" x14ac:dyDescent="0.25">
      <c r="C8" s="102"/>
      <c r="D8" s="103"/>
      <c r="E8" s="103"/>
      <c r="F8" s="103"/>
      <c r="G8" s="151" t="s">
        <v>90</v>
      </c>
      <c r="H8" s="151" t="s">
        <v>110</v>
      </c>
      <c r="I8" s="103"/>
    </row>
    <row r="9" spans="3:9" ht="23.25" thickBot="1" x14ac:dyDescent="0.3">
      <c r="C9" s="104" t="s">
        <v>88</v>
      </c>
      <c r="D9" s="105" t="s">
        <v>89</v>
      </c>
      <c r="E9" s="105" t="s">
        <v>105</v>
      </c>
      <c r="F9" s="105" t="s">
        <v>106</v>
      </c>
      <c r="G9" s="152"/>
      <c r="H9" s="152"/>
      <c r="I9" s="105" t="s">
        <v>91</v>
      </c>
    </row>
    <row r="10" spans="3:9" ht="15.75" thickBot="1" x14ac:dyDescent="0.3">
      <c r="C10" s="90"/>
      <c r="D10" s="91"/>
      <c r="E10" s="91"/>
      <c r="F10" s="91"/>
      <c r="G10" s="91"/>
      <c r="H10" s="91"/>
      <c r="I10" s="92"/>
    </row>
    <row r="11" spans="3:9" ht="15.75" thickBot="1" x14ac:dyDescent="0.3">
      <c r="C11" s="106">
        <v>1</v>
      </c>
      <c r="D11" s="139" t="s">
        <v>111</v>
      </c>
      <c r="E11" s="140"/>
      <c r="F11" s="140"/>
      <c r="G11" s="140"/>
      <c r="H11" s="140"/>
      <c r="I11" s="141"/>
    </row>
    <row r="12" spans="3:9" ht="15.75" thickBot="1" x14ac:dyDescent="0.3">
      <c r="C12" s="90"/>
      <c r="D12" s="91"/>
      <c r="E12" s="91"/>
      <c r="F12" s="91"/>
      <c r="G12" s="91"/>
      <c r="H12" s="91"/>
      <c r="I12" s="92"/>
    </row>
    <row r="13" spans="3:9" ht="15.75" thickBot="1" x14ac:dyDescent="0.3">
      <c r="C13" s="93" t="s">
        <v>92</v>
      </c>
      <c r="D13" s="94" t="s">
        <v>107</v>
      </c>
      <c r="E13" s="95">
        <v>2</v>
      </c>
      <c r="F13" s="96">
        <v>4353.7700000000004</v>
      </c>
      <c r="G13" s="100">
        <v>12</v>
      </c>
      <c r="H13" s="100" t="s">
        <v>104</v>
      </c>
      <c r="I13" s="96">
        <f>E13*F13*G13</f>
        <v>104490.48000000001</v>
      </c>
    </row>
    <row r="14" spans="3:9" ht="15.75" thickBot="1" x14ac:dyDescent="0.3">
      <c r="C14" s="97"/>
      <c r="D14" s="98"/>
      <c r="E14" s="98"/>
      <c r="F14" s="98"/>
      <c r="G14" s="101"/>
      <c r="H14" s="101"/>
      <c r="I14" s="98"/>
    </row>
    <row r="15" spans="3:9" ht="15.75" thickBot="1" x14ac:dyDescent="0.3">
      <c r="C15" s="93" t="s">
        <v>95</v>
      </c>
      <c r="D15" s="94" t="s">
        <v>108</v>
      </c>
      <c r="E15" s="95">
        <v>2</v>
      </c>
      <c r="F15" s="96">
        <v>3255.37</v>
      </c>
      <c r="G15" s="100">
        <v>12</v>
      </c>
      <c r="H15" s="100" t="s">
        <v>104</v>
      </c>
      <c r="I15" s="96">
        <f>E15*F15*G15</f>
        <v>78128.88</v>
      </c>
    </row>
    <row r="16" spans="3:9" ht="15.75" thickBot="1" x14ac:dyDescent="0.3">
      <c r="C16" s="97"/>
      <c r="D16" s="98"/>
      <c r="E16" s="98"/>
      <c r="F16" s="98"/>
      <c r="G16" s="101"/>
      <c r="H16" s="101"/>
      <c r="I16" s="98"/>
    </row>
    <row r="17" spans="3:9" ht="15.75" thickBot="1" x14ac:dyDescent="0.3">
      <c r="C17" s="93" t="s">
        <v>92</v>
      </c>
      <c r="D17" s="94" t="s">
        <v>109</v>
      </c>
      <c r="E17" s="95">
        <v>1</v>
      </c>
      <c r="F17" s="96">
        <f>CPU!H25</f>
        <v>5431.7559855268119</v>
      </c>
      <c r="G17" s="100">
        <v>12</v>
      </c>
      <c r="H17" s="100" t="s">
        <v>104</v>
      </c>
      <c r="I17" s="96">
        <f>E17*F17*G17</f>
        <v>65181.071826321742</v>
      </c>
    </row>
    <row r="18" spans="3:9" ht="15.75" thickBot="1" x14ac:dyDescent="0.3">
      <c r="C18" s="97"/>
      <c r="D18" s="98"/>
      <c r="E18" s="98"/>
      <c r="F18" s="98"/>
      <c r="G18" s="101"/>
      <c r="H18" s="101"/>
      <c r="I18" s="96"/>
    </row>
    <row r="19" spans="3:9" ht="79.5" thickBot="1" x14ac:dyDescent="0.3">
      <c r="C19" s="93" t="s">
        <v>95</v>
      </c>
      <c r="D19" s="99" t="s">
        <v>98</v>
      </c>
      <c r="E19" s="95">
        <v>1</v>
      </c>
      <c r="F19" s="96">
        <f>974.18*1.2933</f>
        <v>1259.9069939999999</v>
      </c>
      <c r="G19" s="100">
        <v>12</v>
      </c>
      <c r="H19" s="100"/>
      <c r="I19" s="96">
        <f t="shared" ref="I19:I23" si="0">E19*F19*G19</f>
        <v>15118.883927999999</v>
      </c>
    </row>
    <row r="20" spans="3:9" ht="15.75" thickBot="1" x14ac:dyDescent="0.3">
      <c r="C20" s="97"/>
      <c r="D20" s="98"/>
      <c r="E20" s="98"/>
      <c r="F20" s="98"/>
      <c r="G20" s="98"/>
      <c r="H20" s="98"/>
      <c r="I20" s="96"/>
    </row>
    <row r="21" spans="3:9" ht="75" customHeight="1" thickBot="1" x14ac:dyDescent="0.3">
      <c r="C21" s="93" t="s">
        <v>96</v>
      </c>
      <c r="D21" s="99" t="s">
        <v>99</v>
      </c>
      <c r="E21" s="95">
        <v>1</v>
      </c>
      <c r="F21" s="96">
        <f>296.22*1.2933</f>
        <v>383.10132600000003</v>
      </c>
      <c r="G21" s="100">
        <v>1</v>
      </c>
      <c r="H21" s="100"/>
      <c r="I21" s="96">
        <f t="shared" si="0"/>
        <v>383.10132600000003</v>
      </c>
    </row>
    <row r="22" spans="3:9" ht="15.75" thickBot="1" x14ac:dyDescent="0.3">
      <c r="C22" s="97"/>
      <c r="D22" s="98"/>
      <c r="E22" s="98"/>
      <c r="F22" s="98"/>
      <c r="G22" s="98"/>
      <c r="H22" s="98"/>
      <c r="I22" s="96"/>
    </row>
    <row r="23" spans="3:9" ht="69" customHeight="1" thickBot="1" x14ac:dyDescent="0.3">
      <c r="C23" s="93" t="s">
        <v>97</v>
      </c>
      <c r="D23" s="99" t="s">
        <v>100</v>
      </c>
      <c r="E23" s="95">
        <v>1</v>
      </c>
      <c r="F23" s="96">
        <f>287.85*1.2933</f>
        <v>372.27640500000001</v>
      </c>
      <c r="G23" s="100">
        <v>1</v>
      </c>
      <c r="H23" s="100"/>
      <c r="I23" s="96">
        <f t="shared" si="0"/>
        <v>372.27640500000001</v>
      </c>
    </row>
    <row r="24" spans="3:9" ht="15.75" thickBot="1" x14ac:dyDescent="0.3">
      <c r="C24" s="97"/>
      <c r="D24" s="98"/>
      <c r="E24" s="98"/>
      <c r="F24" s="98"/>
      <c r="G24" s="98"/>
      <c r="H24" s="98"/>
      <c r="I24" s="98"/>
    </row>
    <row r="25" spans="3:9" ht="22.5" customHeight="1" thickBot="1" x14ac:dyDescent="0.3">
      <c r="C25" s="137"/>
      <c r="D25" s="138"/>
      <c r="E25" s="139" t="s">
        <v>93</v>
      </c>
      <c r="F25" s="140"/>
      <c r="G25" s="141"/>
      <c r="H25" s="109"/>
      <c r="I25" s="108">
        <f>SUM(I23+I21+I19+I17+I15+I13)</f>
        <v>263674.69348532171</v>
      </c>
    </row>
    <row r="26" spans="3:9" ht="22.5" customHeight="1" thickBot="1" x14ac:dyDescent="0.3">
      <c r="C26" s="137"/>
      <c r="D26" s="138"/>
      <c r="E26" s="139" t="s">
        <v>42</v>
      </c>
      <c r="F26" s="140"/>
      <c r="G26" s="141"/>
      <c r="H26" s="110">
        <v>0.29330000000000001</v>
      </c>
      <c r="I26" s="108">
        <f>I25*0.2933</f>
        <v>77335.787599244853</v>
      </c>
    </row>
    <row r="27" spans="3:9" ht="22.5" customHeight="1" thickBot="1" x14ac:dyDescent="0.3">
      <c r="C27" s="137"/>
      <c r="D27" s="138"/>
      <c r="E27" s="139" t="s">
        <v>113</v>
      </c>
      <c r="F27" s="140"/>
      <c r="G27" s="141"/>
      <c r="H27" s="110">
        <v>6.7699999999999996E-2</v>
      </c>
      <c r="I27" s="108">
        <f>(I26+I25)*H27</f>
        <v>23086.409569425155</v>
      </c>
    </row>
    <row r="28" spans="3:9" ht="22.5" customHeight="1" thickBot="1" x14ac:dyDescent="0.3">
      <c r="C28" s="137"/>
      <c r="D28" s="138"/>
      <c r="E28" s="142" t="s">
        <v>112</v>
      </c>
      <c r="F28" s="143"/>
      <c r="G28" s="144"/>
      <c r="H28" s="110"/>
      <c r="I28" s="108">
        <f>I27+I26+I25</f>
        <v>364096.89065399172</v>
      </c>
    </row>
  </sheetData>
  <mergeCells count="13">
    <mergeCell ref="C25:D25"/>
    <mergeCell ref="C4:I4"/>
    <mergeCell ref="C6:I6"/>
    <mergeCell ref="G8:G9"/>
    <mergeCell ref="D11:I11"/>
    <mergeCell ref="E25:G25"/>
    <mergeCell ref="H8:H9"/>
    <mergeCell ref="C26:D26"/>
    <mergeCell ref="E26:G26"/>
    <mergeCell ref="C27:D27"/>
    <mergeCell ref="E27:G27"/>
    <mergeCell ref="C28:D28"/>
    <mergeCell ref="E28:G2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7FBBE-FE82-44A6-A259-DAAB592C210B}">
  <sheetPr>
    <pageSetUpPr fitToPage="1"/>
  </sheetPr>
  <dimension ref="C2:G39"/>
  <sheetViews>
    <sheetView topLeftCell="A7" zoomScale="70" zoomScaleNormal="70" workbookViewId="0">
      <selection activeCell="J9" sqref="J9"/>
    </sheetView>
  </sheetViews>
  <sheetFormatPr defaultRowHeight="15" x14ac:dyDescent="0.25"/>
  <cols>
    <col min="3" max="3" width="20.140625" customWidth="1"/>
    <col min="4" max="4" width="18.28515625" customWidth="1"/>
    <col min="5" max="5" width="15.140625" customWidth="1"/>
    <col min="6" max="6" width="13.42578125" customWidth="1"/>
    <col min="7" max="7" width="19.5703125" customWidth="1"/>
  </cols>
  <sheetData>
    <row r="2" spans="3:7" ht="15.75" thickBot="1" x14ac:dyDescent="0.3"/>
    <row r="3" spans="3:7" ht="15.75" thickBot="1" x14ac:dyDescent="0.3">
      <c r="C3" s="44"/>
      <c r="D3" s="45"/>
      <c r="E3" s="45"/>
      <c r="F3" s="45"/>
      <c r="G3" s="45"/>
    </row>
    <row r="4" spans="3:7" ht="34.5" customHeight="1" thickBot="1" x14ac:dyDescent="0.3">
      <c r="C4" s="154" t="s">
        <v>53</v>
      </c>
      <c r="D4" s="155"/>
      <c r="E4" s="155"/>
      <c r="F4" s="155"/>
      <c r="G4" s="156"/>
    </row>
    <row r="5" spans="3:7" ht="15.75" thickBot="1" x14ac:dyDescent="0.3">
      <c r="C5" s="157"/>
      <c r="D5" s="158"/>
      <c r="E5" s="158"/>
      <c r="F5" s="158"/>
      <c r="G5" s="159"/>
    </row>
    <row r="6" spans="3:7" ht="25.5" customHeight="1" thickBot="1" x14ac:dyDescent="0.3">
      <c r="C6" s="160" t="s">
        <v>54</v>
      </c>
      <c r="D6" s="161"/>
      <c r="E6" s="161"/>
      <c r="F6" s="161"/>
      <c r="G6" s="162"/>
    </row>
    <row r="7" spans="3:7" ht="15.75" thickBot="1" x14ac:dyDescent="0.3">
      <c r="C7" s="46"/>
      <c r="D7" s="47"/>
      <c r="E7" s="47"/>
      <c r="F7" s="47"/>
      <c r="G7" s="47"/>
    </row>
    <row r="8" spans="3:7" ht="39.75" customHeight="1" x14ac:dyDescent="0.25">
      <c r="C8" s="163" t="s">
        <v>55</v>
      </c>
      <c r="D8" s="165" t="s">
        <v>56</v>
      </c>
      <c r="E8" s="48"/>
      <c r="F8" s="48"/>
      <c r="G8" s="48"/>
    </row>
    <row r="9" spans="3:7" ht="15.75" thickBot="1" x14ac:dyDescent="0.3">
      <c r="C9" s="164"/>
      <c r="D9" s="166"/>
      <c r="E9" s="49" t="s">
        <v>57</v>
      </c>
      <c r="F9" s="49" t="s">
        <v>58</v>
      </c>
      <c r="G9" s="49" t="s">
        <v>59</v>
      </c>
    </row>
    <row r="10" spans="3:7" x14ac:dyDescent="0.25">
      <c r="C10" s="50"/>
      <c r="D10" s="51"/>
      <c r="E10" s="51"/>
      <c r="F10" s="51"/>
      <c r="G10" s="51"/>
    </row>
    <row r="11" spans="3:7" ht="25.5" x14ac:dyDescent="0.25">
      <c r="C11" s="52" t="s">
        <v>60</v>
      </c>
      <c r="D11" s="53" t="s">
        <v>61</v>
      </c>
      <c r="E11" s="85">
        <v>0.06</v>
      </c>
      <c r="F11" s="84" t="s">
        <v>82</v>
      </c>
      <c r="G11" s="54">
        <v>0.06</v>
      </c>
    </row>
    <row r="12" spans="3:7" x14ac:dyDescent="0.25">
      <c r="C12" s="55"/>
      <c r="D12" s="48"/>
      <c r="E12" s="48"/>
      <c r="F12" s="48"/>
      <c r="G12" s="48"/>
    </row>
    <row r="13" spans="3:7" ht="25.5" customHeight="1" x14ac:dyDescent="0.25">
      <c r="C13" s="52" t="s">
        <v>62</v>
      </c>
      <c r="D13" s="56" t="s">
        <v>63</v>
      </c>
      <c r="E13" s="86">
        <v>0.08</v>
      </c>
      <c r="F13" s="87" t="s">
        <v>83</v>
      </c>
      <c r="G13" s="57">
        <v>0.08</v>
      </c>
    </row>
    <row r="14" spans="3:7" x14ac:dyDescent="0.25">
      <c r="C14" s="55"/>
      <c r="D14" s="48"/>
      <c r="E14" s="48"/>
      <c r="F14" s="48"/>
      <c r="G14" s="48"/>
    </row>
    <row r="15" spans="3:7" ht="25.5" x14ac:dyDescent="0.25">
      <c r="C15" s="52" t="s">
        <v>64</v>
      </c>
      <c r="D15" s="56" t="s">
        <v>65</v>
      </c>
      <c r="E15" s="85">
        <v>1.0999999999999999E-2</v>
      </c>
      <c r="F15" s="84" t="s">
        <v>84</v>
      </c>
      <c r="G15" s="54">
        <v>1.0999999999999999E-2</v>
      </c>
    </row>
    <row r="16" spans="3:7" x14ac:dyDescent="0.25">
      <c r="C16" s="55"/>
      <c r="D16" s="48"/>
      <c r="E16" s="48"/>
      <c r="F16" s="48"/>
      <c r="G16" s="48"/>
    </row>
    <row r="17" spans="3:7" x14ac:dyDescent="0.25">
      <c r="C17" s="153" t="s">
        <v>66</v>
      </c>
      <c r="D17" s="153"/>
      <c r="E17" s="153"/>
      <c r="F17" s="153"/>
      <c r="G17" s="153"/>
    </row>
    <row r="18" spans="3:7" x14ac:dyDescent="0.25">
      <c r="C18" s="58"/>
      <c r="D18" s="59"/>
      <c r="E18" s="59"/>
      <c r="F18" s="59"/>
      <c r="G18" s="59"/>
    </row>
    <row r="19" spans="3:7" x14ac:dyDescent="0.25">
      <c r="C19" s="60" t="s">
        <v>67</v>
      </c>
      <c r="D19" s="61" t="s">
        <v>68</v>
      </c>
      <c r="E19" s="86">
        <v>5.0000000000000001E-3</v>
      </c>
      <c r="F19" s="87" t="s">
        <v>85</v>
      </c>
      <c r="G19" s="57">
        <v>5.0000000000000001E-3</v>
      </c>
    </row>
    <row r="20" spans="3:7" x14ac:dyDescent="0.25">
      <c r="C20" s="62"/>
      <c r="D20" s="63"/>
      <c r="E20" s="63"/>
      <c r="F20" s="63"/>
      <c r="G20" s="63"/>
    </row>
    <row r="21" spans="3:7" x14ac:dyDescent="0.25">
      <c r="C21" s="60" t="s">
        <v>69</v>
      </c>
      <c r="D21" s="61" t="s">
        <v>70</v>
      </c>
      <c r="E21" s="85">
        <v>1.2E-2</v>
      </c>
      <c r="F21" s="84" t="s">
        <v>86</v>
      </c>
      <c r="G21" s="54">
        <v>1.2E-2</v>
      </c>
    </row>
    <row r="22" spans="3:7" ht="15.75" thickBot="1" x14ac:dyDescent="0.3">
      <c r="C22" s="64"/>
      <c r="D22" s="65"/>
      <c r="E22" s="65"/>
      <c r="F22" s="65"/>
      <c r="G22" s="65"/>
    </row>
    <row r="23" spans="3:7" ht="15.75" thickBot="1" x14ac:dyDescent="0.3">
      <c r="C23" s="66"/>
      <c r="D23" s="67"/>
      <c r="E23" s="67"/>
      <c r="F23" s="67"/>
      <c r="G23" s="67"/>
    </row>
    <row r="24" spans="3:7" x14ac:dyDescent="0.25">
      <c r="C24" s="55"/>
      <c r="D24" s="48"/>
      <c r="E24" s="48"/>
      <c r="F24" s="48"/>
      <c r="G24" s="48"/>
    </row>
    <row r="25" spans="3:7" x14ac:dyDescent="0.25">
      <c r="C25" s="68" t="s">
        <v>71</v>
      </c>
      <c r="D25" s="69"/>
      <c r="E25" s="85">
        <v>8.6499999999999994E-2</v>
      </c>
      <c r="F25" s="84" t="s">
        <v>87</v>
      </c>
      <c r="G25" s="54">
        <v>8.6499999999999994E-2</v>
      </c>
    </row>
    <row r="26" spans="3:7" ht="15.75" thickBot="1" x14ac:dyDescent="0.3">
      <c r="C26" s="70"/>
      <c r="D26" s="71"/>
      <c r="E26" s="71"/>
      <c r="F26" s="71"/>
      <c r="G26" s="71"/>
    </row>
    <row r="27" spans="3:7" ht="15.75" thickBot="1" x14ac:dyDescent="0.3">
      <c r="C27" s="72" t="s">
        <v>72</v>
      </c>
      <c r="D27" s="73" t="s">
        <v>73</v>
      </c>
      <c r="E27" s="74">
        <v>0.03</v>
      </c>
      <c r="F27" s="67"/>
      <c r="G27" s="67"/>
    </row>
    <row r="28" spans="3:7" ht="15.75" thickBot="1" x14ac:dyDescent="0.3">
      <c r="C28" s="64"/>
      <c r="D28" s="65"/>
      <c r="E28" s="65"/>
      <c r="F28" s="65"/>
      <c r="G28" s="65"/>
    </row>
    <row r="29" spans="3:7" ht="15.75" thickBot="1" x14ac:dyDescent="0.3">
      <c r="C29" s="72" t="s">
        <v>74</v>
      </c>
      <c r="D29" s="73" t="s">
        <v>75</v>
      </c>
      <c r="E29" s="74">
        <v>6.4999999999999997E-3</v>
      </c>
      <c r="F29" s="67"/>
      <c r="G29" s="67"/>
    </row>
    <row r="30" spans="3:7" ht="15.75" thickBot="1" x14ac:dyDescent="0.3">
      <c r="C30" s="75"/>
      <c r="D30" s="76"/>
      <c r="E30" s="76"/>
      <c r="F30" s="76"/>
      <c r="G30" s="76"/>
    </row>
    <row r="31" spans="3:7" ht="26.25" thickBot="1" x14ac:dyDescent="0.3">
      <c r="C31" s="72" t="s">
        <v>76</v>
      </c>
      <c r="D31" s="73" t="s">
        <v>81</v>
      </c>
      <c r="E31" s="74">
        <v>0.03</v>
      </c>
      <c r="F31" s="47"/>
      <c r="G31" s="47"/>
    </row>
    <row r="32" spans="3:7" ht="15.75" thickBot="1" x14ac:dyDescent="0.3">
      <c r="C32" s="75"/>
      <c r="D32" s="76"/>
      <c r="E32" s="76"/>
      <c r="F32" s="76"/>
      <c r="G32" s="76"/>
    </row>
    <row r="33" spans="3:7" ht="25.5" x14ac:dyDescent="0.25">
      <c r="C33" s="170" t="s">
        <v>77</v>
      </c>
      <c r="D33" s="77" t="s">
        <v>78</v>
      </c>
      <c r="E33" s="172">
        <v>0</v>
      </c>
      <c r="F33" s="174"/>
      <c r="G33" s="174"/>
    </row>
    <row r="34" spans="3:7" ht="26.25" thickBot="1" x14ac:dyDescent="0.3">
      <c r="C34" s="171"/>
      <c r="D34" s="78" t="s">
        <v>79</v>
      </c>
      <c r="E34" s="173"/>
      <c r="F34" s="175"/>
      <c r="G34" s="175"/>
    </row>
    <row r="35" spans="3:7" x14ac:dyDescent="0.25">
      <c r="C35" s="55"/>
      <c r="D35" s="48"/>
      <c r="E35" s="48"/>
      <c r="F35" s="48"/>
      <c r="G35" s="48"/>
    </row>
    <row r="36" spans="3:7" ht="20.25" x14ac:dyDescent="0.25">
      <c r="C36" s="79" t="s">
        <v>42</v>
      </c>
      <c r="D36" s="80"/>
      <c r="E36" s="176" t="s">
        <v>80</v>
      </c>
      <c r="F36" s="176"/>
      <c r="G36" s="107">
        <f>(((1+G11+G19+G21+G19)*(1+G15)*(1+G13))/(1-G25))-1</f>
        <v>0.29328315270935934</v>
      </c>
    </row>
    <row r="37" spans="3:7" ht="15.75" thickBot="1" x14ac:dyDescent="0.3">
      <c r="C37" s="46"/>
      <c r="D37" s="47"/>
      <c r="E37" s="47"/>
      <c r="F37" s="47"/>
      <c r="G37" s="81"/>
    </row>
    <row r="38" spans="3:7" ht="15.75" thickBot="1" x14ac:dyDescent="0.3">
      <c r="C38" s="82"/>
      <c r="D38" s="83"/>
      <c r="E38" s="83"/>
      <c r="F38" s="83"/>
      <c r="G38" s="83"/>
    </row>
    <row r="39" spans="3:7" ht="15.75" thickBot="1" x14ac:dyDescent="0.3">
      <c r="C39" s="167"/>
      <c r="D39" s="168"/>
      <c r="E39" s="168"/>
      <c r="F39" s="168"/>
      <c r="G39" s="169"/>
    </row>
  </sheetData>
  <mergeCells count="12">
    <mergeCell ref="C39:G39"/>
    <mergeCell ref="C33:C34"/>
    <mergeCell ref="E33:E34"/>
    <mergeCell ref="F33:F34"/>
    <mergeCell ref="G33:G34"/>
    <mergeCell ref="E36:F36"/>
    <mergeCell ref="C17:G17"/>
    <mergeCell ref="C4:G4"/>
    <mergeCell ref="C5:G5"/>
    <mergeCell ref="C6:G6"/>
    <mergeCell ref="C8:C9"/>
    <mergeCell ref="D8:D9"/>
  </mergeCells>
  <pageMargins left="0.511811024" right="0.511811024" top="0.78740157499999996" bottom="0.78740157499999996" header="0.31496062000000002" footer="0.31496062000000002"/>
  <pageSetup paperSize="9" scale="7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F51AB-0037-4072-8176-1851C5858C89}">
  <sheetPr codeName="Planilha3"/>
  <dimension ref="A1:H48"/>
  <sheetViews>
    <sheetView topLeftCell="A13" workbookViewId="0">
      <selection activeCell="A37" sqref="A37"/>
    </sheetView>
  </sheetViews>
  <sheetFormatPr defaultRowHeight="15" x14ac:dyDescent="0.25"/>
  <cols>
    <col min="1" max="1" width="7" bestFit="1" customWidth="1"/>
    <col min="2" max="2" width="8" bestFit="1" customWidth="1"/>
    <col min="3" max="3" width="23.7109375" customWidth="1"/>
  </cols>
  <sheetData>
    <row r="1" spans="1:8" x14ac:dyDescent="0.25">
      <c r="A1" s="177" t="s">
        <v>13</v>
      </c>
      <c r="B1" s="177"/>
      <c r="C1" s="177"/>
      <c r="D1" s="6"/>
      <c r="E1" s="6"/>
      <c r="F1" s="6"/>
      <c r="G1" s="6"/>
      <c r="H1" s="6"/>
    </row>
    <row r="2" spans="1:8" x14ac:dyDescent="0.25">
      <c r="A2" s="12" t="s">
        <v>4</v>
      </c>
      <c r="B2" s="12" t="s">
        <v>3</v>
      </c>
      <c r="C2" s="12" t="s">
        <v>0</v>
      </c>
      <c r="D2" s="6"/>
      <c r="E2" s="6"/>
      <c r="F2" s="6"/>
      <c r="G2" s="6"/>
      <c r="H2" s="6"/>
    </row>
    <row r="3" spans="1:8" x14ac:dyDescent="0.25">
      <c r="A3" s="10">
        <f>2.15+1.35+1.9+9.82+3.35+8.7+4.7+5.35+7.45+4.95+4.95+0.8+0.8+5.7+4.46+1.85+1.4+5+1.25+1.25+1.2+2.35+1</f>
        <v>81.73</v>
      </c>
      <c r="B3" s="11" t="s">
        <v>12</v>
      </c>
      <c r="C3" s="11" t="s">
        <v>14</v>
      </c>
      <c r="D3" s="6"/>
      <c r="E3" s="6"/>
      <c r="F3" s="6"/>
      <c r="G3" s="6"/>
      <c r="H3" s="6"/>
    </row>
    <row r="4" spans="1:8" x14ac:dyDescent="0.25">
      <c r="A4" s="10">
        <f>19.93-0.8</f>
        <v>19.13</v>
      </c>
      <c r="B4" s="11" t="s">
        <v>12</v>
      </c>
      <c r="C4" s="11" t="s">
        <v>15</v>
      </c>
      <c r="D4" s="6"/>
      <c r="E4" s="6"/>
      <c r="F4" s="6"/>
      <c r="G4" s="6"/>
      <c r="H4" s="6"/>
    </row>
    <row r="5" spans="1:8" x14ac:dyDescent="0.25">
      <c r="A5" s="10">
        <f>20.01-0.8</f>
        <v>19.21</v>
      </c>
      <c r="B5" s="11" t="s">
        <v>12</v>
      </c>
      <c r="C5" s="11" t="s">
        <v>15</v>
      </c>
      <c r="D5" s="6"/>
      <c r="E5" s="6"/>
      <c r="F5" s="6"/>
      <c r="G5" s="6"/>
      <c r="H5" s="6"/>
    </row>
    <row r="6" spans="1:8" x14ac:dyDescent="0.25">
      <c r="A6" s="10">
        <f>27.36-0.8</f>
        <v>26.56</v>
      </c>
      <c r="B6" s="11" t="s">
        <v>12</v>
      </c>
      <c r="C6" s="11" t="s">
        <v>15</v>
      </c>
      <c r="D6" s="6"/>
      <c r="E6" s="6"/>
      <c r="F6" s="6"/>
      <c r="G6" s="6"/>
      <c r="H6" s="6"/>
    </row>
    <row r="7" spans="1:8" x14ac:dyDescent="0.25">
      <c r="A7" s="10">
        <f>25.55-0.8-0.8</f>
        <v>23.95</v>
      </c>
      <c r="B7" s="11" t="s">
        <v>12</v>
      </c>
      <c r="C7" s="11" t="s">
        <v>15</v>
      </c>
      <c r="D7" s="6"/>
      <c r="E7" s="6"/>
      <c r="F7" s="6"/>
      <c r="G7" s="6"/>
      <c r="H7" s="6"/>
    </row>
    <row r="8" spans="1:8" x14ac:dyDescent="0.25">
      <c r="A8" s="10">
        <f>22.5-0.8-0.8</f>
        <v>20.9</v>
      </c>
      <c r="B8" s="11" t="s">
        <v>12</v>
      </c>
      <c r="C8" s="11" t="s">
        <v>16</v>
      </c>
      <c r="D8" s="6"/>
      <c r="E8" s="6"/>
      <c r="F8" s="6"/>
      <c r="G8" s="6"/>
      <c r="H8" s="6"/>
    </row>
    <row r="9" spans="1:8" x14ac:dyDescent="0.25">
      <c r="A9" s="10">
        <f>10-0.8</f>
        <v>9.1999999999999993</v>
      </c>
      <c r="B9" s="11" t="s">
        <v>12</v>
      </c>
      <c r="C9" s="11" t="s">
        <v>16</v>
      </c>
      <c r="D9" s="6"/>
      <c r="E9" s="6"/>
      <c r="F9" s="6"/>
      <c r="G9" s="6"/>
      <c r="H9" s="6"/>
    </row>
    <row r="10" spans="1:8" x14ac:dyDescent="0.25">
      <c r="A10" s="10">
        <f>16.6-0.8</f>
        <v>15.8</v>
      </c>
      <c r="B10" s="11" t="s">
        <v>12</v>
      </c>
      <c r="C10" s="11" t="s">
        <v>15</v>
      </c>
      <c r="D10" s="6"/>
      <c r="E10" s="6"/>
      <c r="F10" s="6"/>
      <c r="G10" s="6"/>
      <c r="H10" s="6"/>
    </row>
    <row r="11" spans="1:8" x14ac:dyDescent="0.25">
      <c r="A11" s="10">
        <f>9-0.8+2</f>
        <v>10.199999999999999</v>
      </c>
      <c r="B11" s="11" t="s">
        <v>12</v>
      </c>
      <c r="C11" s="11" t="s">
        <v>17</v>
      </c>
      <c r="D11" s="6"/>
      <c r="E11" s="6"/>
      <c r="F11" s="6"/>
      <c r="G11" s="6"/>
      <c r="H11" s="6"/>
    </row>
    <row r="12" spans="1:8" x14ac:dyDescent="0.25">
      <c r="A12" s="10">
        <f>2.8+1.66</f>
        <v>4.46</v>
      </c>
      <c r="B12" s="11" t="s">
        <v>12</v>
      </c>
      <c r="C12" s="11" t="s">
        <v>18</v>
      </c>
      <c r="D12" s="6"/>
      <c r="E12" s="6"/>
      <c r="F12" s="6"/>
      <c r="G12" s="6"/>
      <c r="H12" s="6"/>
    </row>
    <row r="13" spans="1:8" x14ac:dyDescent="0.25">
      <c r="A13" s="10">
        <f>6-0.8</f>
        <v>5.2</v>
      </c>
      <c r="B13" s="11" t="s">
        <v>12</v>
      </c>
      <c r="C13" s="11" t="s">
        <v>21</v>
      </c>
      <c r="D13" s="6"/>
      <c r="E13" s="6"/>
      <c r="F13" s="6"/>
      <c r="G13" s="6"/>
      <c r="H13" s="6"/>
    </row>
    <row r="14" spans="1:8" x14ac:dyDescent="0.25">
      <c r="A14" s="10">
        <f>20.87-0.8-0.9</f>
        <v>19.170000000000002</v>
      </c>
      <c r="B14" s="11" t="s">
        <v>12</v>
      </c>
      <c r="C14" s="11" t="s">
        <v>15</v>
      </c>
      <c r="D14" s="6"/>
      <c r="E14" s="6"/>
      <c r="F14" s="6"/>
      <c r="G14" s="6"/>
      <c r="H14" s="6"/>
    </row>
    <row r="15" spans="1:8" x14ac:dyDescent="0.25">
      <c r="A15" s="10">
        <f>21.02-0.8-0.8-2.15-2.15</f>
        <v>15.12</v>
      </c>
      <c r="B15" s="11" t="s">
        <v>12</v>
      </c>
      <c r="C15" s="11" t="s">
        <v>15</v>
      </c>
      <c r="D15" s="6"/>
      <c r="E15" s="6"/>
      <c r="F15" s="6"/>
      <c r="G15" s="6"/>
      <c r="H15" s="6"/>
    </row>
    <row r="16" spans="1:8" x14ac:dyDescent="0.25">
      <c r="A16" s="10">
        <f>15.6-2.15</f>
        <v>13.45</v>
      </c>
      <c r="B16" s="11" t="s">
        <v>12</v>
      </c>
      <c r="C16" s="11" t="s">
        <v>19</v>
      </c>
      <c r="D16" s="6"/>
      <c r="E16" s="6"/>
      <c r="F16" s="6"/>
      <c r="G16" s="6"/>
      <c r="H16" s="6"/>
    </row>
    <row r="17" spans="1:8" x14ac:dyDescent="0.25">
      <c r="A17" s="7">
        <f>SUM(A3:A16)*0.1</f>
        <v>28.408000000000001</v>
      </c>
      <c r="B17" s="8" t="s">
        <v>5</v>
      </c>
      <c r="C17" s="9" t="s">
        <v>1</v>
      </c>
      <c r="D17" s="6"/>
      <c r="E17" s="6"/>
      <c r="F17" s="6"/>
      <c r="G17" s="6"/>
      <c r="H17" s="6"/>
    </row>
    <row r="18" spans="1:8" x14ac:dyDescent="0.25">
      <c r="A18" s="6"/>
      <c r="B18" s="6"/>
      <c r="C18" s="6"/>
      <c r="D18" s="6"/>
      <c r="E18" s="6"/>
      <c r="F18" s="6"/>
      <c r="G18" s="6"/>
      <c r="H18" s="6"/>
    </row>
    <row r="19" spans="1:8" x14ac:dyDescent="0.25">
      <c r="A19" s="177" t="s">
        <v>20</v>
      </c>
      <c r="B19" s="177"/>
      <c r="C19" s="177"/>
      <c r="D19" s="6"/>
      <c r="E19" s="6"/>
      <c r="F19" s="6"/>
      <c r="G19" s="6"/>
      <c r="H19" s="6"/>
    </row>
    <row r="20" spans="1:8" x14ac:dyDescent="0.25">
      <c r="A20" s="12" t="s">
        <v>4</v>
      </c>
      <c r="B20" s="12" t="s">
        <v>3</v>
      </c>
      <c r="C20" s="12" t="s">
        <v>0</v>
      </c>
      <c r="D20" s="6"/>
      <c r="E20" s="6"/>
      <c r="F20" s="6"/>
      <c r="G20" s="6"/>
      <c r="H20" s="6"/>
    </row>
    <row r="21" spans="1:8" x14ac:dyDescent="0.25">
      <c r="A21" s="10">
        <f>(6.08*3)</f>
        <v>18.240000000000002</v>
      </c>
      <c r="B21" s="11" t="s">
        <v>5</v>
      </c>
      <c r="C21" s="11" t="s">
        <v>21</v>
      </c>
      <c r="D21" s="6"/>
      <c r="E21" s="6"/>
      <c r="F21" s="6"/>
      <c r="G21" s="6"/>
      <c r="H21" s="6"/>
    </row>
    <row r="22" spans="1:8" x14ac:dyDescent="0.25">
      <c r="A22" s="10">
        <f>(9*3)</f>
        <v>27</v>
      </c>
      <c r="B22" s="11" t="s">
        <v>5</v>
      </c>
      <c r="C22" s="11" t="s">
        <v>17</v>
      </c>
      <c r="D22" s="6"/>
      <c r="E22" s="6"/>
      <c r="F22" s="6"/>
      <c r="G22" s="6"/>
      <c r="H22" s="6"/>
    </row>
    <row r="23" spans="1:8" x14ac:dyDescent="0.25">
      <c r="A23" s="10">
        <f>(26.1*3)</f>
        <v>78.300000000000011</v>
      </c>
      <c r="B23" s="11" t="s">
        <v>5</v>
      </c>
      <c r="C23" s="11" t="s">
        <v>22</v>
      </c>
      <c r="D23" s="6"/>
      <c r="E23" s="6"/>
      <c r="F23" s="6"/>
      <c r="G23" s="6"/>
      <c r="H23" s="6"/>
    </row>
    <row r="24" spans="1:8" x14ac:dyDescent="0.25">
      <c r="A24" s="10">
        <f>16.53*3</f>
        <v>49.59</v>
      </c>
      <c r="B24" s="11" t="s">
        <v>5</v>
      </c>
      <c r="C24" s="11" t="s">
        <v>15</v>
      </c>
      <c r="D24" s="6"/>
      <c r="E24" s="6"/>
      <c r="F24" s="6"/>
      <c r="G24" s="6"/>
      <c r="H24" s="6"/>
    </row>
    <row r="25" spans="1:8" x14ac:dyDescent="0.25">
      <c r="A25" s="10">
        <f>22.54*3</f>
        <v>67.62</v>
      </c>
      <c r="B25" s="11" t="s">
        <v>5</v>
      </c>
      <c r="C25" s="11" t="s">
        <v>16</v>
      </c>
      <c r="D25" s="6"/>
      <c r="E25" s="6"/>
      <c r="F25" s="6"/>
      <c r="G25" s="6"/>
      <c r="H25" s="6"/>
    </row>
    <row r="26" spans="1:8" x14ac:dyDescent="0.25">
      <c r="A26" s="10">
        <f>10*3</f>
        <v>30</v>
      </c>
      <c r="B26" s="11" t="s">
        <v>5</v>
      </c>
      <c r="C26" s="11" t="s">
        <v>16</v>
      </c>
      <c r="D26" s="6"/>
      <c r="E26" s="6"/>
      <c r="F26" s="6"/>
      <c r="G26" s="6"/>
      <c r="H26" s="6"/>
    </row>
    <row r="27" spans="1:8" x14ac:dyDescent="0.25">
      <c r="A27" s="10">
        <f>15.6*3</f>
        <v>46.8</v>
      </c>
      <c r="B27" s="11" t="s">
        <v>5</v>
      </c>
      <c r="C27" s="11" t="s">
        <v>15</v>
      </c>
      <c r="D27" s="6"/>
      <c r="E27" s="6"/>
      <c r="F27" s="6"/>
      <c r="G27" s="6"/>
      <c r="H27" s="6"/>
    </row>
    <row r="28" spans="1:8" x14ac:dyDescent="0.25">
      <c r="A28" s="10">
        <f>20.91*3</f>
        <v>62.730000000000004</v>
      </c>
      <c r="B28" s="11" t="s">
        <v>5</v>
      </c>
      <c r="C28" s="11" t="s">
        <v>15</v>
      </c>
      <c r="D28" s="6"/>
      <c r="E28" s="6"/>
      <c r="F28" s="6"/>
      <c r="G28" s="6"/>
      <c r="H28" s="6"/>
    </row>
    <row r="29" spans="1:8" x14ac:dyDescent="0.25">
      <c r="A29" s="10">
        <f>20.75*3</f>
        <v>62.25</v>
      </c>
      <c r="B29" s="11" t="s">
        <v>5</v>
      </c>
      <c r="C29" s="11" t="s">
        <v>15</v>
      </c>
      <c r="D29" s="6"/>
      <c r="E29" s="6"/>
      <c r="F29" s="6"/>
      <c r="G29" s="6"/>
      <c r="H29" s="6"/>
    </row>
    <row r="30" spans="1:8" x14ac:dyDescent="0.25">
      <c r="A30" s="10">
        <f>19.84*3</f>
        <v>59.519999999999996</v>
      </c>
      <c r="B30" s="11" t="s">
        <v>5</v>
      </c>
      <c r="C30" s="11" t="s">
        <v>15</v>
      </c>
      <c r="D30" s="6"/>
      <c r="E30" s="6"/>
      <c r="F30" s="6"/>
      <c r="G30" s="6"/>
      <c r="H30" s="6"/>
    </row>
    <row r="31" spans="1:8" x14ac:dyDescent="0.25">
      <c r="A31" s="10">
        <f>19.9*3</f>
        <v>59.699999999999996</v>
      </c>
      <c r="B31" s="11" t="s">
        <v>5</v>
      </c>
      <c r="C31" s="11" t="s">
        <v>15</v>
      </c>
      <c r="D31" s="6"/>
      <c r="E31" s="6"/>
      <c r="F31" s="6"/>
      <c r="G31" s="6"/>
      <c r="H31" s="6"/>
    </row>
    <row r="32" spans="1:8" x14ac:dyDescent="0.25">
      <c r="A32" s="10">
        <f>21*3</f>
        <v>63</v>
      </c>
      <c r="B32" s="11" t="s">
        <v>5</v>
      </c>
      <c r="C32" s="11" t="s">
        <v>15</v>
      </c>
      <c r="D32" s="6"/>
      <c r="E32" s="6"/>
      <c r="F32" s="6"/>
      <c r="G32" s="6"/>
      <c r="H32" s="6"/>
    </row>
    <row r="33" spans="1:8" x14ac:dyDescent="0.25">
      <c r="A33" s="10">
        <f>22.38*3</f>
        <v>67.14</v>
      </c>
      <c r="B33" s="11" t="s">
        <v>5</v>
      </c>
      <c r="C33" s="11" t="s">
        <v>15</v>
      </c>
      <c r="D33" s="6"/>
      <c r="E33" s="6"/>
      <c r="F33" s="6"/>
      <c r="G33" s="6"/>
      <c r="H33" s="6"/>
    </row>
    <row r="34" spans="1:8" x14ac:dyDescent="0.25">
      <c r="A34" s="10">
        <f>A3*3</f>
        <v>245.19</v>
      </c>
      <c r="B34" s="11" t="s">
        <v>5</v>
      </c>
      <c r="C34" s="11" t="s">
        <v>14</v>
      </c>
      <c r="D34" s="6"/>
      <c r="E34" s="6"/>
      <c r="F34" s="6"/>
      <c r="G34" s="6"/>
      <c r="H34" s="6"/>
    </row>
    <row r="35" spans="1:8" x14ac:dyDescent="0.25">
      <c r="A35" s="13">
        <f>(2*2.1)+(0.9*2.1*6)+(0.9*2.17*3)+(0.8*2.1*7)+(0.75*2.17*7)+(0.8*2.1*2)+(2.15*2*2)</f>
        <v>56.511500000000005</v>
      </c>
      <c r="B35" s="14" t="s">
        <v>5</v>
      </c>
      <c r="C35" s="14" t="s">
        <v>23</v>
      </c>
      <c r="D35" s="6"/>
      <c r="E35" s="6"/>
      <c r="F35" s="6"/>
      <c r="G35" s="6"/>
      <c r="H35" s="6"/>
    </row>
    <row r="36" spans="1:8" x14ac:dyDescent="0.25">
      <c r="A36" s="13">
        <f>(1.5*0.5*9)+(0.5*0.5*5)+(2*1*15)+(1.5*1*1)</f>
        <v>39.5</v>
      </c>
      <c r="B36" s="14" t="s">
        <v>5</v>
      </c>
      <c r="C36" s="14" t="s">
        <v>24</v>
      </c>
      <c r="D36" s="6"/>
      <c r="E36" s="6"/>
      <c r="F36" s="6"/>
      <c r="G36" s="6"/>
      <c r="H36" s="6"/>
    </row>
    <row r="37" spans="1:8" x14ac:dyDescent="0.25">
      <c r="A37" s="7">
        <f>SUM(A21:A34)-(A35+A36)</f>
        <v>841.06849999999986</v>
      </c>
      <c r="B37" s="8" t="s">
        <v>5</v>
      </c>
      <c r="C37" s="9" t="s">
        <v>1</v>
      </c>
      <c r="D37" s="6"/>
      <c r="E37" s="6"/>
      <c r="F37" s="6"/>
      <c r="G37" s="6"/>
      <c r="H37" s="6"/>
    </row>
    <row r="38" spans="1:8" x14ac:dyDescent="0.25">
      <c r="A38" s="6"/>
      <c r="B38" s="6"/>
      <c r="C38" s="6"/>
      <c r="D38" s="6"/>
      <c r="E38" s="6"/>
      <c r="F38" s="6"/>
      <c r="G38" s="6"/>
      <c r="H38" s="6"/>
    </row>
    <row r="39" spans="1:8" x14ac:dyDescent="0.25">
      <c r="A39" s="177" t="s">
        <v>25</v>
      </c>
      <c r="B39" s="177"/>
      <c r="C39" s="177"/>
      <c r="D39" s="6"/>
      <c r="E39" s="6"/>
      <c r="F39" s="6"/>
      <c r="G39" s="6"/>
      <c r="H39" s="6"/>
    </row>
    <row r="40" spans="1:8" x14ac:dyDescent="0.25">
      <c r="A40" s="12" t="s">
        <v>4</v>
      </c>
      <c r="B40" s="12" t="s">
        <v>3</v>
      </c>
      <c r="C40" s="12" t="s">
        <v>0</v>
      </c>
      <c r="D40" s="6"/>
      <c r="E40" s="6"/>
      <c r="F40" s="6"/>
      <c r="G40" s="6"/>
      <c r="H40" s="6"/>
    </row>
    <row r="41" spans="1:8" x14ac:dyDescent="0.25">
      <c r="A41" s="10">
        <f>3.5*4</f>
        <v>14</v>
      </c>
      <c r="B41" s="11" t="s">
        <v>5</v>
      </c>
      <c r="C41" s="11" t="s">
        <v>26</v>
      </c>
    </row>
    <row r="42" spans="1:8" x14ac:dyDescent="0.25">
      <c r="A42" s="10">
        <f>18.98*4</f>
        <v>75.92</v>
      </c>
      <c r="B42" s="11" t="s">
        <v>5</v>
      </c>
      <c r="C42" s="11" t="s">
        <v>27</v>
      </c>
    </row>
    <row r="43" spans="1:8" x14ac:dyDescent="0.25">
      <c r="A43" s="10">
        <f>14.7*4</f>
        <v>58.8</v>
      </c>
      <c r="B43" s="11" t="s">
        <v>5</v>
      </c>
      <c r="C43" s="11" t="s">
        <v>28</v>
      </c>
    </row>
    <row r="44" spans="1:8" x14ac:dyDescent="0.25">
      <c r="A44" s="10">
        <f>15.6*4</f>
        <v>62.4</v>
      </c>
      <c r="B44" s="11" t="s">
        <v>5</v>
      </c>
      <c r="C44" s="11" t="s">
        <v>29</v>
      </c>
    </row>
    <row r="45" spans="1:8" x14ac:dyDescent="0.25">
      <c r="A45" s="10">
        <f>(4.85+7.15+5.1)*4</f>
        <v>68.400000000000006</v>
      </c>
      <c r="B45" s="11" t="s">
        <v>5</v>
      </c>
      <c r="C45" s="11" t="s">
        <v>29</v>
      </c>
    </row>
    <row r="46" spans="1:8" x14ac:dyDescent="0.25">
      <c r="A46" s="10">
        <f>(5.1+7.25+1.55+2+4.75+4.65+2.9)*4</f>
        <v>112.79999999999998</v>
      </c>
      <c r="B46" s="11" t="s">
        <v>5</v>
      </c>
      <c r="C46" s="11" t="s">
        <v>30</v>
      </c>
    </row>
    <row r="47" spans="1:8" x14ac:dyDescent="0.25">
      <c r="A47" s="13">
        <f>(1.5*0.5*9)+(0.5*0.5*5)+(2*1*15)+(1.5*1*1)</f>
        <v>39.5</v>
      </c>
      <c r="B47" s="14" t="s">
        <v>5</v>
      </c>
      <c r="C47" s="14" t="s">
        <v>24</v>
      </c>
    </row>
    <row r="48" spans="1:8" x14ac:dyDescent="0.25">
      <c r="A48" s="7">
        <f>SUM(A41:A47)-(A47)</f>
        <v>392.31999999999994</v>
      </c>
      <c r="B48" s="8" t="s">
        <v>5</v>
      </c>
      <c r="C48" s="9" t="s">
        <v>1</v>
      </c>
    </row>
  </sheetData>
  <mergeCells count="3">
    <mergeCell ref="A1:C1"/>
    <mergeCell ref="A19:C19"/>
    <mergeCell ref="A39:C39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4"/>
  <dimension ref="A1:C9"/>
  <sheetViews>
    <sheetView workbookViewId="0">
      <selection activeCell="H16" sqref="H16"/>
    </sheetView>
  </sheetViews>
  <sheetFormatPr defaultRowHeight="15" x14ac:dyDescent="0.25"/>
  <cols>
    <col min="3" max="3" width="21.7109375" customWidth="1"/>
  </cols>
  <sheetData>
    <row r="1" spans="1:3" x14ac:dyDescent="0.25">
      <c r="A1" s="178" t="s">
        <v>7</v>
      </c>
      <c r="B1" s="178"/>
      <c r="C1" s="178"/>
    </row>
    <row r="2" spans="1:3" x14ac:dyDescent="0.25">
      <c r="A2" s="179" t="s">
        <v>8</v>
      </c>
      <c r="B2" s="179"/>
      <c r="C2" s="179"/>
    </row>
    <row r="3" spans="1:3" x14ac:dyDescent="0.25">
      <c r="A3" s="179"/>
      <c r="B3" s="179"/>
      <c r="C3" s="179"/>
    </row>
    <row r="5" spans="1:3" x14ac:dyDescent="0.25">
      <c r="A5" s="178" t="s">
        <v>11</v>
      </c>
      <c r="B5" s="178"/>
      <c r="C5" s="178"/>
    </row>
    <row r="6" spans="1:3" x14ac:dyDescent="0.25">
      <c r="A6" s="5">
        <f>0.08*17.55</f>
        <v>1.4040000000000001</v>
      </c>
      <c r="B6" s="5" t="s">
        <v>6</v>
      </c>
      <c r="C6" s="5"/>
    </row>
    <row r="8" spans="1:3" x14ac:dyDescent="0.25">
      <c r="A8" s="178" t="s">
        <v>9</v>
      </c>
      <c r="B8" s="178"/>
      <c r="C8" s="178"/>
    </row>
    <row r="9" spans="1:3" x14ac:dyDescent="0.25">
      <c r="A9" s="5">
        <f>(84+52+100+49.85)*1.2</f>
        <v>343.02000000000004</v>
      </c>
      <c r="B9" s="5" t="s">
        <v>5</v>
      </c>
      <c r="C9" s="5" t="s">
        <v>10</v>
      </c>
    </row>
  </sheetData>
  <mergeCells count="4">
    <mergeCell ref="A1:C1"/>
    <mergeCell ref="A2:C3"/>
    <mergeCell ref="A5:C5"/>
    <mergeCell ref="A8:C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CPU</vt:lpstr>
      <vt:lpstr>INSUMOS</vt:lpstr>
      <vt:lpstr>ORÇAMENTO</vt:lpstr>
      <vt:lpstr>BDI</vt:lpstr>
      <vt:lpstr>MEMÓRIA DE CÁLCULO</vt:lpstr>
      <vt:lpstr>MEMORIAL DE CÁLCULO</vt:lpstr>
      <vt:lpstr>CPU!Area_de_impressao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DANIEL</cp:lastModifiedBy>
  <cp:lastPrinted>2024-04-22T13:39:07Z</cp:lastPrinted>
  <dcterms:created xsi:type="dcterms:W3CDTF">2022-03-25T11:09:30Z</dcterms:created>
  <dcterms:modified xsi:type="dcterms:W3CDTF">2024-09-16T18:11:16Z</dcterms:modified>
</cp:coreProperties>
</file>